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GO terms under-expressed genes" sheetId="1" r:id="rId1"/>
    <sheet name="GO terms over-expressed gene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0" i="1" l="1"/>
  <c r="I92" i="1" l="1"/>
  <c r="I6" i="2"/>
  <c r="I13" i="2" l="1"/>
  <c r="I12" i="2"/>
  <c r="I11" i="2"/>
  <c r="I10" i="2"/>
  <c r="I9" i="2"/>
  <c r="I8" i="2"/>
  <c r="I7" i="2"/>
  <c r="I7" i="1"/>
  <c r="I99" i="1"/>
  <c r="I98" i="1"/>
  <c r="I97" i="1"/>
  <c r="I96" i="1"/>
  <c r="I95" i="1"/>
  <c r="I94" i="1"/>
  <c r="I93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6" i="1"/>
  <c r="H10" i="2" l="1"/>
  <c r="H9" i="2"/>
  <c r="H11" i="2"/>
  <c r="H8" i="2"/>
  <c r="H7" i="2"/>
  <c r="H6" i="2"/>
  <c r="H13" i="2"/>
  <c r="H12" i="2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</calcChain>
</file>

<file path=xl/sharedStrings.xml><?xml version="1.0" encoding="utf-8"?>
<sst xmlns="http://schemas.openxmlformats.org/spreadsheetml/2006/main" count="552" uniqueCount="385">
  <si>
    <t>GO term</t>
  </si>
  <si>
    <t>Ontology</t>
  </si>
  <si>
    <t>Description</t>
  </si>
  <si>
    <t>Number in input list</t>
  </si>
  <si>
    <t>Number in BG/Ref</t>
  </si>
  <si>
    <t>p-value</t>
  </si>
  <si>
    <t>FDR</t>
  </si>
  <si>
    <t>input/Ref (%)</t>
  </si>
  <si>
    <t>GO:0009645</t>
  </si>
  <si>
    <t>P</t>
  </si>
  <si>
    <t>response to low light intensity stimulus</t>
  </si>
  <si>
    <t>5.3e-07</t>
  </si>
  <si>
    <t>5.2e-05</t>
  </si>
  <si>
    <t>GO:0009765</t>
  </si>
  <si>
    <t>photosynthesis, light harvesting</t>
  </si>
  <si>
    <t>5.4e-08</t>
  </si>
  <si>
    <t>7.7e-06</t>
  </si>
  <si>
    <t>GO:0019682</t>
  </si>
  <si>
    <t>glyceraldehyde-3-phosphate metabolic process</t>
  </si>
  <si>
    <t>2.1e-05</t>
  </si>
  <si>
    <t>0.0013</t>
  </si>
  <si>
    <t>GO:0018298</t>
  </si>
  <si>
    <t>protein-chromophore linkage</t>
  </si>
  <si>
    <t>2.5e-05</t>
  </si>
  <si>
    <t>0.0015</t>
  </si>
  <si>
    <t>GO:0010114</t>
  </si>
  <si>
    <t>response to red light</t>
  </si>
  <si>
    <t>0.00069</t>
  </si>
  <si>
    <t>GO:0009853</t>
  </si>
  <si>
    <t>photorespiration</t>
  </si>
  <si>
    <t>0.0028</t>
  </si>
  <si>
    <t>GO:0019684</t>
  </si>
  <si>
    <t>photosynthesis, light reaction</t>
  </si>
  <si>
    <t>4.9e-09</t>
  </si>
  <si>
    <t>9.1e-07</t>
  </si>
  <si>
    <t>GO:0006081</t>
  </si>
  <si>
    <t>cellular aldehyde metabolic process</t>
  </si>
  <si>
    <t>0.00012</t>
  </si>
  <si>
    <t>0.0046</t>
  </si>
  <si>
    <t>GO:0009637</t>
  </si>
  <si>
    <t>response to blue light</t>
  </si>
  <si>
    <t>2.9e-05</t>
  </si>
  <si>
    <t>0.0017</t>
  </si>
  <si>
    <t>GO:0015979</t>
  </si>
  <si>
    <t>photosynthesis</t>
  </si>
  <si>
    <t>5.2e-13</t>
  </si>
  <si>
    <t>3.4e-10</t>
  </si>
  <si>
    <t>GO:0006090</t>
  </si>
  <si>
    <t>pyruvate metabolic process</t>
  </si>
  <si>
    <t>0.00051</t>
  </si>
  <si>
    <t>0.017</t>
  </si>
  <si>
    <t>GO:0009743</t>
  </si>
  <si>
    <t>response to carbohydrate</t>
  </si>
  <si>
    <t>0.0024</t>
  </si>
  <si>
    <t>GO:0043094</t>
  </si>
  <si>
    <t>cellular metabolic compound salvage</t>
  </si>
  <si>
    <t>0.00061</t>
  </si>
  <si>
    <t>0.019</t>
  </si>
  <si>
    <t>GO:0008299</t>
  </si>
  <si>
    <t>isoprenoid biosynthetic process</t>
  </si>
  <si>
    <t>1.6e-05</t>
  </si>
  <si>
    <t>0.0011</t>
  </si>
  <si>
    <t>GO:0009642</t>
  </si>
  <si>
    <t>response to light intensity</t>
  </si>
  <si>
    <t>8.1e-05</t>
  </si>
  <si>
    <t>0.0035</t>
  </si>
  <si>
    <t>GO:0006720</t>
  </si>
  <si>
    <t>isoprenoid metabolic process</t>
  </si>
  <si>
    <t>3.4e-05</t>
  </si>
  <si>
    <t>0.0019</t>
  </si>
  <si>
    <t>GO:0016114</t>
  </si>
  <si>
    <t>terpenoid biosynthetic process</t>
  </si>
  <si>
    <t>0.047</t>
  </si>
  <si>
    <t>GO:0046148</t>
  </si>
  <si>
    <t>pigment biosynthetic process</t>
  </si>
  <si>
    <t>0.00066</t>
  </si>
  <si>
    <t>0.02</t>
  </si>
  <si>
    <t>GO:0042440</t>
  </si>
  <si>
    <t>pigment metabolic process</t>
  </si>
  <si>
    <t>0.00031</t>
  </si>
  <si>
    <t>0.011</t>
  </si>
  <si>
    <t>GO:0006091</t>
  </si>
  <si>
    <t>generation of precursor metabolites and energy</t>
  </si>
  <si>
    <t>2.1e-06</t>
  </si>
  <si>
    <t>0.00019</t>
  </si>
  <si>
    <t>GO:0009753</t>
  </si>
  <si>
    <t>response to jasmonic acid</t>
  </si>
  <si>
    <t>0.0002</t>
  </si>
  <si>
    <t>0.0073</t>
  </si>
  <si>
    <t>GO:0009657</t>
  </si>
  <si>
    <t>plastid organization</t>
  </si>
  <si>
    <t>0.00068</t>
  </si>
  <si>
    <t>GO:0009414</t>
  </si>
  <si>
    <t>response to water deprivation</t>
  </si>
  <si>
    <t>3.7e-05</t>
  </si>
  <si>
    <t>GO:0009639</t>
  </si>
  <si>
    <t>response to red or far red light</t>
  </si>
  <si>
    <t>0.001</t>
  </si>
  <si>
    <t>0.03</t>
  </si>
  <si>
    <t>GO:0009415</t>
  </si>
  <si>
    <t>response to water</t>
  </si>
  <si>
    <t>4.5e-05</t>
  </si>
  <si>
    <t>0.0022</t>
  </si>
  <si>
    <t>GO:0009735</t>
  </si>
  <si>
    <t>response to cytokinin</t>
  </si>
  <si>
    <t>GO:0006979</t>
  </si>
  <si>
    <t>response to oxidative stress</t>
  </si>
  <si>
    <t>8.8e-05</t>
  </si>
  <si>
    <t>GO:0009409</t>
  </si>
  <si>
    <t>response to cold</t>
  </si>
  <si>
    <t>0.00039</t>
  </si>
  <si>
    <t>0.013</t>
  </si>
  <si>
    <t>GO:0001101</t>
  </si>
  <si>
    <t>response to acid chemical</t>
  </si>
  <si>
    <t>3.7e-09</t>
  </si>
  <si>
    <t>GO:0009416</t>
  </si>
  <si>
    <t>response to light stimulus</t>
  </si>
  <si>
    <t>5.1e-06</t>
  </si>
  <si>
    <t>0.00044</t>
  </si>
  <si>
    <t>GO:0009314</t>
  </si>
  <si>
    <t>response to radiation</t>
  </si>
  <si>
    <t>8.3e-06</t>
  </si>
  <si>
    <t>0.00067</t>
  </si>
  <si>
    <t>GO:0006970</t>
  </si>
  <si>
    <t>response to osmotic stress</t>
  </si>
  <si>
    <t>0.00015</t>
  </si>
  <si>
    <t>0.0059</t>
  </si>
  <si>
    <t>GO:1901700</t>
  </si>
  <si>
    <t>response to oxygen-containing compound</t>
  </si>
  <si>
    <t>2.6e-09</t>
  </si>
  <si>
    <t>GO:0009266</t>
  </si>
  <si>
    <t>response to temperature stimulus</t>
  </si>
  <si>
    <t>0.00057</t>
  </si>
  <si>
    <t>0.018</t>
  </si>
  <si>
    <t>GO:0042221</t>
  </si>
  <si>
    <t>response to chemical</t>
  </si>
  <si>
    <t>GO:0010035</t>
  </si>
  <si>
    <t>response to inorganic substance</t>
  </si>
  <si>
    <t>8.5e-05</t>
  </si>
  <si>
    <t>GO:0009628</t>
  </si>
  <si>
    <t>response to abiotic stimulus</t>
  </si>
  <si>
    <t>4.5e-09</t>
  </si>
  <si>
    <t>GO:0009725</t>
  </si>
  <si>
    <t>response to hormone</t>
  </si>
  <si>
    <t>3.9e-05</t>
  </si>
  <si>
    <t>GO:0010033</t>
  </si>
  <si>
    <t>response to organic substance</t>
  </si>
  <si>
    <t>1.5e-08</t>
  </si>
  <si>
    <t>2.4e-06</t>
  </si>
  <si>
    <t>GO:0009719</t>
  </si>
  <si>
    <t>response to endogenous stimulus</t>
  </si>
  <si>
    <t>3.5e-07</t>
  </si>
  <si>
    <t>4.1e-05</t>
  </si>
  <si>
    <t>GO:0055114</t>
  </si>
  <si>
    <t>oxidation-reduction process</t>
  </si>
  <si>
    <t>8.3e-05</t>
  </si>
  <si>
    <t>GO:0044711</t>
  </si>
  <si>
    <t>single-organism biosynthetic process</t>
  </si>
  <si>
    <t>0.00016</t>
  </si>
  <si>
    <t>0.006</t>
  </si>
  <si>
    <t>GO:0044281</t>
  </si>
  <si>
    <t>small molecule metabolic process</t>
  </si>
  <si>
    <t>0.0016</t>
  </si>
  <si>
    <t>0.045</t>
  </si>
  <si>
    <t>GO:0044710</t>
  </si>
  <si>
    <t>single-organism metabolic process</t>
  </si>
  <si>
    <t>4.2e-07</t>
  </si>
  <si>
    <t>GO:0006950</t>
  </si>
  <si>
    <t>response to stress</t>
  </si>
  <si>
    <t>0.00074</t>
  </si>
  <si>
    <t>GO:0050896</t>
  </si>
  <si>
    <t>response to stimulus</t>
  </si>
  <si>
    <t>4.6e-09</t>
  </si>
  <si>
    <t>GO:0044699</t>
  </si>
  <si>
    <t>single-organism process</t>
  </si>
  <si>
    <t>3.5e-05</t>
  </si>
  <si>
    <t>GO:0008152</t>
  </si>
  <si>
    <t>metabolic process</t>
  </si>
  <si>
    <t>0.0018</t>
  </si>
  <si>
    <t>0.05</t>
  </si>
  <si>
    <t>GO:0031409</t>
  </si>
  <si>
    <t>F</t>
  </si>
  <si>
    <t>pigment binding</t>
  </si>
  <si>
    <t>9.8e-07</t>
  </si>
  <si>
    <t>GO:0016168</t>
  </si>
  <si>
    <t>chlorophyll binding</t>
  </si>
  <si>
    <t>6.8e-07</t>
  </si>
  <si>
    <t>GO:0008483</t>
  </si>
  <si>
    <t>transaminase activity</t>
  </si>
  <si>
    <t>0.0095</t>
  </si>
  <si>
    <t>GO:0016769</t>
  </si>
  <si>
    <t>transferase activity, transferring nitrogenous groups</t>
  </si>
  <si>
    <t>GO:0005506</t>
  </si>
  <si>
    <t>iron ion binding</t>
  </si>
  <si>
    <t>8.7e-05</t>
  </si>
  <si>
    <t>0.0057</t>
  </si>
  <si>
    <t>GO:0046906</t>
  </si>
  <si>
    <t>tetrapyrrole binding</t>
  </si>
  <si>
    <t>GO:0004497</t>
  </si>
  <si>
    <t>monooxygenase activity</t>
  </si>
  <si>
    <t>0.00032</t>
  </si>
  <si>
    <t>0.014</t>
  </si>
  <si>
    <t>GO:0016491</t>
  </si>
  <si>
    <t>oxidoreductase activity</t>
  </si>
  <si>
    <t>6.9e-05</t>
  </si>
  <si>
    <t>0.0054</t>
  </si>
  <si>
    <t>GO:0003824</t>
  </si>
  <si>
    <t>catalytic activity</t>
  </si>
  <si>
    <t>6.7e-06</t>
  </si>
  <si>
    <t>0.00088</t>
  </si>
  <si>
    <t>GO:0030076</t>
  </si>
  <si>
    <t>C</t>
  </si>
  <si>
    <t>light-harvesting complex</t>
  </si>
  <si>
    <t>1.7e-06</t>
  </si>
  <si>
    <t>GO:0009522</t>
  </si>
  <si>
    <t>photosystem I</t>
  </si>
  <si>
    <t>2.3e-09</t>
  </si>
  <si>
    <t>3.8e-08</t>
  </si>
  <si>
    <t>GO:0010287</t>
  </si>
  <si>
    <t>plastoglobule</t>
  </si>
  <si>
    <t>7.1e-14</t>
  </si>
  <si>
    <t>1.5e-12</t>
  </si>
  <si>
    <t>GO:0098807</t>
  </si>
  <si>
    <t>chloroplast thylakoid membrane protein complex</t>
  </si>
  <si>
    <t>6.6e-06</t>
  </si>
  <si>
    <t>6.3e-05</t>
  </si>
  <si>
    <t>GO:0009521</t>
  </si>
  <si>
    <t>photosystem</t>
  </si>
  <si>
    <t>1.9e-10</t>
  </si>
  <si>
    <t>3.5e-09</t>
  </si>
  <si>
    <t>GO:0009523</t>
  </si>
  <si>
    <t>photosystem II</t>
  </si>
  <si>
    <t>1.1e-06</t>
  </si>
  <si>
    <t>1.3e-05</t>
  </si>
  <si>
    <t>GO:0009535</t>
  </si>
  <si>
    <t>chloroplast thylakoid membrane</t>
  </si>
  <si>
    <t>9.1e-16</t>
  </si>
  <si>
    <t>GO:0055035</t>
  </si>
  <si>
    <t>plastid thylakoid membrane</t>
  </si>
  <si>
    <t>2.1e-17</t>
  </si>
  <si>
    <t>GO:0031977</t>
  </si>
  <si>
    <t>thylakoid lumen</t>
  </si>
  <si>
    <t>7.1e-05</t>
  </si>
  <si>
    <t>0.00062</t>
  </si>
  <si>
    <t>GO:0042651</t>
  </si>
  <si>
    <t>thylakoid membrane</t>
  </si>
  <si>
    <t>6.5e-17</t>
  </si>
  <si>
    <t>GO:0034357</t>
  </si>
  <si>
    <t>photosynthetic membrane</t>
  </si>
  <si>
    <t>6.9e-17</t>
  </si>
  <si>
    <t>GO:0044436</t>
  </si>
  <si>
    <t>thylakoid part</t>
  </si>
  <si>
    <t>6.1e-17</t>
  </si>
  <si>
    <t>GO:0009534</t>
  </si>
  <si>
    <t>chloroplast thylakoid</t>
  </si>
  <si>
    <t>6.7e-18</t>
  </si>
  <si>
    <t>5.8e-16</t>
  </si>
  <si>
    <t>GO:0031976</t>
  </si>
  <si>
    <t>plastid thylakoid</t>
  </si>
  <si>
    <t>GO:0009579</t>
  </si>
  <si>
    <t>thylakoid</t>
  </si>
  <si>
    <t>3.1e-18</t>
  </si>
  <si>
    <t>GO:0031984</t>
  </si>
  <si>
    <t>organelle subcompartment</t>
  </si>
  <si>
    <t>2.2e-14</t>
  </si>
  <si>
    <t>4.9e-13</t>
  </si>
  <si>
    <t>GO:0009941</t>
  </si>
  <si>
    <t>chloroplast envelope</t>
  </si>
  <si>
    <t>1.3e-10</t>
  </si>
  <si>
    <t>2.5e-09</t>
  </si>
  <si>
    <t>GO:0009526</t>
  </si>
  <si>
    <t>plastid envelope</t>
  </si>
  <si>
    <t>2.1e-10</t>
  </si>
  <si>
    <t>GO:0044434</t>
  </si>
  <si>
    <t>chloroplast part</t>
  </si>
  <si>
    <t>7.8e-18</t>
  </si>
  <si>
    <t>GO:0009570</t>
  </si>
  <si>
    <t>chloroplast stroma</t>
  </si>
  <si>
    <t>2.7e-09</t>
  </si>
  <si>
    <t>4.2e-08</t>
  </si>
  <si>
    <t>GO:0044435</t>
  </si>
  <si>
    <t>plastid part</t>
  </si>
  <si>
    <t>GO:0009532</t>
  </si>
  <si>
    <t>plastid stroma</t>
  </si>
  <si>
    <t>GO:0005777</t>
  </si>
  <si>
    <t>peroxisome</t>
  </si>
  <si>
    <t>0.015</t>
  </si>
  <si>
    <t>GO:0042579</t>
  </si>
  <si>
    <t>microbody</t>
  </si>
  <si>
    <t>GO:0031975</t>
  </si>
  <si>
    <t>envelope</t>
  </si>
  <si>
    <t>1.8e-07</t>
  </si>
  <si>
    <t>2.3e-06</t>
  </si>
  <si>
    <t>GO:0031967</t>
  </si>
  <si>
    <t>organelle envelope</t>
  </si>
  <si>
    <t>GO:0098796</t>
  </si>
  <si>
    <t>membrane protein complex</t>
  </si>
  <si>
    <t>0.00029</t>
  </si>
  <si>
    <t>0.0025</t>
  </si>
  <si>
    <t>GO:0048046</t>
  </si>
  <si>
    <t>apoplast</t>
  </si>
  <si>
    <t>GO:0009507</t>
  </si>
  <si>
    <t>chloroplast</t>
  </si>
  <si>
    <t>1.1e-15</t>
  </si>
  <si>
    <t>2.9e-14</t>
  </si>
  <si>
    <t>GO:0009536</t>
  </si>
  <si>
    <t>plastid</t>
  </si>
  <si>
    <t>2.4e-15</t>
  </si>
  <si>
    <t>GO:0044446</t>
  </si>
  <si>
    <t>intracellular organelle part</t>
  </si>
  <si>
    <t>5.1e-05</t>
  </si>
  <si>
    <t>GO:0044422</t>
  </si>
  <si>
    <t>organelle part</t>
  </si>
  <si>
    <t>5.4e-06</t>
  </si>
  <si>
    <t>5.3e-05</t>
  </si>
  <si>
    <t>GO:0016021</t>
  </si>
  <si>
    <t>integral component of membrane</t>
  </si>
  <si>
    <t>1.9e-06</t>
  </si>
  <si>
    <t>2.2e-05</t>
  </si>
  <si>
    <t>GO:0044425</t>
  </si>
  <si>
    <t>membrane part</t>
  </si>
  <si>
    <t>2.6e-05</t>
  </si>
  <si>
    <t>GO:0031224</t>
  </si>
  <si>
    <t>intrinsic component of membrane</t>
  </si>
  <si>
    <t>7.3e-06</t>
  </si>
  <si>
    <t>6.8e-05</t>
  </si>
  <si>
    <t>GO:0016020</t>
  </si>
  <si>
    <t>membrane</t>
  </si>
  <si>
    <t>1.5e-07</t>
  </si>
  <si>
    <t>2.2e-06</t>
  </si>
  <si>
    <t>GO:0044444</t>
  </si>
  <si>
    <t>cytoplasmic part</t>
  </si>
  <si>
    <t>8.1e-06</t>
  </si>
  <si>
    <t>7.3e-05</t>
  </si>
  <si>
    <t>GO:0005737</t>
  </si>
  <si>
    <t>cytoplasm</t>
  </si>
  <si>
    <t>GO:0043232</t>
  </si>
  <si>
    <t>intracellular non-membrane-bounded organelle</t>
  </si>
  <si>
    <t>3.8e-05</t>
  </si>
  <si>
    <t>0.0051</t>
  </si>
  <si>
    <t>GO:0043228</t>
  </si>
  <si>
    <t>non-membrane-bounded organelle</t>
  </si>
  <si>
    <t>GO:0044454</t>
  </si>
  <si>
    <t>nuclear chromosome part</t>
  </si>
  <si>
    <t>0.00011</t>
  </si>
  <si>
    <t>0.0097</t>
  </si>
  <si>
    <t>GO:0000228</t>
  </si>
  <si>
    <t>nuclear chromosome</t>
  </si>
  <si>
    <t>0.00018</t>
  </si>
  <si>
    <t>0.012</t>
  </si>
  <si>
    <t>GO:0044427</t>
  </si>
  <si>
    <t>chromosomal part</t>
  </si>
  <si>
    <t>0.021</t>
  </si>
  <si>
    <t>GO:0005840</t>
  </si>
  <si>
    <t>ribosome</t>
  </si>
  <si>
    <t>0.00049</t>
  </si>
  <si>
    <t>0.022</t>
  </si>
  <si>
    <t>GO:0022626</t>
  </si>
  <si>
    <t>cytosolic ribosome</t>
  </si>
  <si>
    <t>0.0012</t>
  </si>
  <si>
    <t>0.041</t>
  </si>
  <si>
    <t>GO:0005694</t>
  </si>
  <si>
    <t>chromosome</t>
  </si>
  <si>
    <t>BcG/Ref</t>
  </si>
  <si>
    <r>
      <t>Background/Reference:</t>
    </r>
    <r>
      <rPr>
        <sz val="10"/>
        <color indexed="8"/>
        <rFont val="Arial"/>
        <family val="2"/>
      </rPr>
      <t> TAIR genome locus (TAIR10 2017)</t>
    </r>
  </si>
  <si>
    <t>False discovery rate</t>
  </si>
  <si>
    <t>Significance Level: 0.05</t>
  </si>
  <si>
    <t>Statistical test method: Fisher</t>
  </si>
  <si>
    <t>Multi_test adjustment method: Yekutieli (FDR under dependency)</t>
  </si>
  <si>
    <t>Analysis of gene ontologies (GO) using the Singular Enrichment Analysis (SEA) online tool that is accessed through the agriGO v2.0 (http://systemsbiology.cau.edu.cn/ agriGOv2)</t>
  </si>
  <si>
    <t>Number of genes in Bc/Ref:</t>
  </si>
  <si>
    <t>Number of under-expressed genes:</t>
  </si>
  <si>
    <t>Fold enrichment</t>
  </si>
  <si>
    <t>Terms are ranked by fold enrichment from the highest to the lowest.</t>
  </si>
  <si>
    <t>Number in input list/Number in BG-Ref (%)</t>
  </si>
  <si>
    <t>Biological process: 48 terms</t>
  </si>
  <si>
    <t>Molecular function: 9 terms</t>
  </si>
  <si>
    <t>Cellular component: 38 terms</t>
  </si>
  <si>
    <t>Biological process: 0 terms</t>
  </si>
  <si>
    <t>Molecular function: 0 terms</t>
  </si>
  <si>
    <t>Cellular component: 8 terms</t>
  </si>
  <si>
    <r>
      <t xml:space="preserve">Source: 197 genes down-regulated in </t>
    </r>
    <r>
      <rPr>
        <b/>
        <i/>
        <sz val="11"/>
        <color theme="1"/>
        <rFont val="Calibri"/>
        <family val="2"/>
        <scheme val="minor"/>
      </rPr>
      <t>sca3-2</t>
    </r>
    <r>
      <rPr>
        <b/>
        <sz val="11"/>
        <color theme="1"/>
        <rFont val="Calibri"/>
        <family val="2"/>
        <scheme val="minor"/>
      </rPr>
      <t xml:space="preserve"> vs Col-0 according to the microarray results by Hricová et al., 2006</t>
    </r>
  </si>
  <si>
    <r>
      <t>Source: 103 genes up-regulated in</t>
    </r>
    <r>
      <rPr>
        <b/>
        <i/>
        <sz val="11"/>
        <color theme="1"/>
        <rFont val="Calibri"/>
        <family val="2"/>
        <scheme val="minor"/>
      </rPr>
      <t xml:space="preserve"> sca3-2</t>
    </r>
    <r>
      <rPr>
        <b/>
        <sz val="11"/>
        <color theme="1"/>
        <rFont val="Calibri"/>
        <family val="2"/>
        <scheme val="minor"/>
      </rPr>
      <t xml:space="preserve"> vs Col-0 according to the microarray results by Hricová et al. 2006</t>
    </r>
  </si>
  <si>
    <t xml:space="preserve">Number of genes in Bc/Ref: </t>
  </si>
  <si>
    <t xml:space="preserve">Number of under-expressed genes: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</si>
</sst>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0" fillId="2" borderId="0" xfId="0" applyFill="1" applyAlignment="1">
      <alignment horizontal="center"/>
    </xf>
    <xf numFmtId="0" fontId="0" fillId="2" borderId="0" xfId="0" applyFill="1"/>
    <xf numFmtId="0" fontId="0" fillId="0" borderId="0" xfId="0" applyFill="1"/>
    <xf numFmtId="0" fontId="6" fillId="2" borderId="0" xfId="0" applyFont="1" applyFill="1"/>
    <xf numFmtId="0" fontId="1" fillId="0" borderId="0" xfId="0" applyFont="1" applyFill="1"/>
    <xf numFmtId="0" fontId="0" fillId="0" borderId="0" xfId="0" applyFill="1" applyAlignment="1">
      <alignment horizontal="center"/>
    </xf>
    <xf numFmtId="0" fontId="2" fillId="0" borderId="0" xfId="0" applyFont="1" applyFill="1"/>
    <xf numFmtId="0" fontId="2" fillId="0" borderId="3" xfId="0" applyFont="1" applyFill="1" applyBorder="1"/>
    <xf numFmtId="0" fontId="2" fillId="0" borderId="4" xfId="0" applyFont="1" applyFill="1" applyBorder="1"/>
    <xf numFmtId="0" fontId="2" fillId="0" borderId="4" xfId="0" applyFont="1" applyFill="1" applyBorder="1" applyAlignment="1">
      <alignment horizontal="center"/>
    </xf>
    <xf numFmtId="0" fontId="1" fillId="0" borderId="5" xfId="0" applyFont="1" applyFill="1" applyBorder="1"/>
    <xf numFmtId="0" fontId="6" fillId="0" borderId="0" xfId="0" applyFont="1" applyFill="1"/>
    <xf numFmtId="0" fontId="1" fillId="0" borderId="4" xfId="0" applyFont="1" applyFill="1" applyBorder="1" applyAlignment="1">
      <alignment horizontal="center"/>
    </xf>
    <xf numFmtId="0" fontId="1" fillId="0" borderId="0" xfId="0" applyFont="1"/>
    <xf numFmtId="0" fontId="0" fillId="0" borderId="0" xfId="0" applyFont="1"/>
    <xf numFmtId="0" fontId="2" fillId="0" borderId="2" xfId="0" applyFont="1" applyFill="1" applyBorder="1" applyAlignment="1">
      <alignment horizontal="center"/>
    </xf>
    <xf numFmtId="0" fontId="7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tabSelected="1" workbookViewId="0">
      <selection activeCell="G104" sqref="G104"/>
    </sheetView>
  </sheetViews>
  <sheetFormatPr baseColWidth="10" defaultRowHeight="15" x14ac:dyDescent="0.25"/>
  <cols>
    <col min="3" max="3" width="43.7109375" customWidth="1"/>
    <col min="4" max="4" width="20.28515625" style="1" customWidth="1"/>
    <col min="5" max="5" width="20" style="1" customWidth="1"/>
    <col min="6" max="6" width="16.5703125" style="1" customWidth="1"/>
    <col min="7" max="7" width="12.5703125" style="1" customWidth="1"/>
    <col min="8" max="8" width="39.28515625" customWidth="1"/>
    <col min="9" max="9" width="16.42578125" customWidth="1"/>
    <col min="259" max="259" width="43.7109375" customWidth="1"/>
    <col min="260" max="260" width="20.28515625" customWidth="1"/>
    <col min="261" max="261" width="16.28515625" customWidth="1"/>
    <col min="262" max="262" width="16.5703125" customWidth="1"/>
    <col min="263" max="263" width="12.5703125" customWidth="1"/>
    <col min="515" max="515" width="43.7109375" customWidth="1"/>
    <col min="516" max="516" width="20.28515625" customWidth="1"/>
    <col min="517" max="517" width="16.28515625" customWidth="1"/>
    <col min="518" max="518" width="16.5703125" customWidth="1"/>
    <col min="519" max="519" width="12.5703125" customWidth="1"/>
    <col min="771" max="771" width="43.7109375" customWidth="1"/>
    <col min="772" max="772" width="20.28515625" customWidth="1"/>
    <col min="773" max="773" width="16.28515625" customWidth="1"/>
    <col min="774" max="774" width="16.5703125" customWidth="1"/>
    <col min="775" max="775" width="12.5703125" customWidth="1"/>
    <col min="1027" max="1027" width="43.7109375" customWidth="1"/>
    <col min="1028" max="1028" width="20.28515625" customWidth="1"/>
    <col min="1029" max="1029" width="16.28515625" customWidth="1"/>
    <col min="1030" max="1030" width="16.5703125" customWidth="1"/>
    <col min="1031" max="1031" width="12.5703125" customWidth="1"/>
    <col min="1283" max="1283" width="43.7109375" customWidth="1"/>
    <col min="1284" max="1284" width="20.28515625" customWidth="1"/>
    <col min="1285" max="1285" width="16.28515625" customWidth="1"/>
    <col min="1286" max="1286" width="16.5703125" customWidth="1"/>
    <col min="1287" max="1287" width="12.5703125" customWidth="1"/>
    <col min="1539" max="1539" width="43.7109375" customWidth="1"/>
    <col min="1540" max="1540" width="20.28515625" customWidth="1"/>
    <col min="1541" max="1541" width="16.28515625" customWidth="1"/>
    <col min="1542" max="1542" width="16.5703125" customWidth="1"/>
    <col min="1543" max="1543" width="12.5703125" customWidth="1"/>
    <col min="1795" max="1795" width="43.7109375" customWidth="1"/>
    <col min="1796" max="1796" width="20.28515625" customWidth="1"/>
    <col min="1797" max="1797" width="16.28515625" customWidth="1"/>
    <col min="1798" max="1798" width="16.5703125" customWidth="1"/>
    <col min="1799" max="1799" width="12.5703125" customWidth="1"/>
    <col min="2051" max="2051" width="43.7109375" customWidth="1"/>
    <col min="2052" max="2052" width="20.28515625" customWidth="1"/>
    <col min="2053" max="2053" width="16.28515625" customWidth="1"/>
    <col min="2054" max="2054" width="16.5703125" customWidth="1"/>
    <col min="2055" max="2055" width="12.5703125" customWidth="1"/>
    <col min="2307" max="2307" width="43.7109375" customWidth="1"/>
    <col min="2308" max="2308" width="20.28515625" customWidth="1"/>
    <col min="2309" max="2309" width="16.28515625" customWidth="1"/>
    <col min="2310" max="2310" width="16.5703125" customWidth="1"/>
    <col min="2311" max="2311" width="12.5703125" customWidth="1"/>
    <col min="2563" max="2563" width="43.7109375" customWidth="1"/>
    <col min="2564" max="2564" width="20.28515625" customWidth="1"/>
    <col min="2565" max="2565" width="16.28515625" customWidth="1"/>
    <col min="2566" max="2566" width="16.5703125" customWidth="1"/>
    <col min="2567" max="2567" width="12.5703125" customWidth="1"/>
    <col min="2819" max="2819" width="43.7109375" customWidth="1"/>
    <col min="2820" max="2820" width="20.28515625" customWidth="1"/>
    <col min="2821" max="2821" width="16.28515625" customWidth="1"/>
    <col min="2822" max="2822" width="16.5703125" customWidth="1"/>
    <col min="2823" max="2823" width="12.5703125" customWidth="1"/>
    <col min="3075" max="3075" width="43.7109375" customWidth="1"/>
    <col min="3076" max="3076" width="20.28515625" customWidth="1"/>
    <col min="3077" max="3077" width="16.28515625" customWidth="1"/>
    <col min="3078" max="3078" width="16.5703125" customWidth="1"/>
    <col min="3079" max="3079" width="12.5703125" customWidth="1"/>
    <col min="3331" max="3331" width="43.7109375" customWidth="1"/>
    <col min="3332" max="3332" width="20.28515625" customWidth="1"/>
    <col min="3333" max="3333" width="16.28515625" customWidth="1"/>
    <col min="3334" max="3334" width="16.5703125" customWidth="1"/>
    <col min="3335" max="3335" width="12.5703125" customWidth="1"/>
    <col min="3587" max="3587" width="43.7109375" customWidth="1"/>
    <col min="3588" max="3588" width="20.28515625" customWidth="1"/>
    <col min="3589" max="3589" width="16.28515625" customWidth="1"/>
    <col min="3590" max="3590" width="16.5703125" customWidth="1"/>
    <col min="3591" max="3591" width="12.5703125" customWidth="1"/>
    <col min="3843" max="3843" width="43.7109375" customWidth="1"/>
    <col min="3844" max="3844" width="20.28515625" customWidth="1"/>
    <col min="3845" max="3845" width="16.28515625" customWidth="1"/>
    <col min="3846" max="3846" width="16.5703125" customWidth="1"/>
    <col min="3847" max="3847" width="12.5703125" customWidth="1"/>
    <col min="4099" max="4099" width="43.7109375" customWidth="1"/>
    <col min="4100" max="4100" width="20.28515625" customWidth="1"/>
    <col min="4101" max="4101" width="16.28515625" customWidth="1"/>
    <col min="4102" max="4102" width="16.5703125" customWidth="1"/>
    <col min="4103" max="4103" width="12.5703125" customWidth="1"/>
    <col min="4355" max="4355" width="43.7109375" customWidth="1"/>
    <col min="4356" max="4356" width="20.28515625" customWidth="1"/>
    <col min="4357" max="4357" width="16.28515625" customWidth="1"/>
    <col min="4358" max="4358" width="16.5703125" customWidth="1"/>
    <col min="4359" max="4359" width="12.5703125" customWidth="1"/>
    <col min="4611" max="4611" width="43.7109375" customWidth="1"/>
    <col min="4612" max="4612" width="20.28515625" customWidth="1"/>
    <col min="4613" max="4613" width="16.28515625" customWidth="1"/>
    <col min="4614" max="4614" width="16.5703125" customWidth="1"/>
    <col min="4615" max="4615" width="12.5703125" customWidth="1"/>
    <col min="4867" max="4867" width="43.7109375" customWidth="1"/>
    <col min="4868" max="4868" width="20.28515625" customWidth="1"/>
    <col min="4869" max="4869" width="16.28515625" customWidth="1"/>
    <col min="4870" max="4870" width="16.5703125" customWidth="1"/>
    <col min="4871" max="4871" width="12.5703125" customWidth="1"/>
    <col min="5123" max="5123" width="43.7109375" customWidth="1"/>
    <col min="5124" max="5124" width="20.28515625" customWidth="1"/>
    <col min="5125" max="5125" width="16.28515625" customWidth="1"/>
    <col min="5126" max="5126" width="16.5703125" customWidth="1"/>
    <col min="5127" max="5127" width="12.5703125" customWidth="1"/>
    <col min="5379" max="5379" width="43.7109375" customWidth="1"/>
    <col min="5380" max="5380" width="20.28515625" customWidth="1"/>
    <col min="5381" max="5381" width="16.28515625" customWidth="1"/>
    <col min="5382" max="5382" width="16.5703125" customWidth="1"/>
    <col min="5383" max="5383" width="12.5703125" customWidth="1"/>
    <col min="5635" max="5635" width="43.7109375" customWidth="1"/>
    <col min="5636" max="5636" width="20.28515625" customWidth="1"/>
    <col min="5637" max="5637" width="16.28515625" customWidth="1"/>
    <col min="5638" max="5638" width="16.5703125" customWidth="1"/>
    <col min="5639" max="5639" width="12.5703125" customWidth="1"/>
    <col min="5891" max="5891" width="43.7109375" customWidth="1"/>
    <col min="5892" max="5892" width="20.28515625" customWidth="1"/>
    <col min="5893" max="5893" width="16.28515625" customWidth="1"/>
    <col min="5894" max="5894" width="16.5703125" customWidth="1"/>
    <col min="5895" max="5895" width="12.5703125" customWidth="1"/>
    <col min="6147" max="6147" width="43.7109375" customWidth="1"/>
    <col min="6148" max="6148" width="20.28515625" customWidth="1"/>
    <col min="6149" max="6149" width="16.28515625" customWidth="1"/>
    <col min="6150" max="6150" width="16.5703125" customWidth="1"/>
    <col min="6151" max="6151" width="12.5703125" customWidth="1"/>
    <col min="6403" max="6403" width="43.7109375" customWidth="1"/>
    <col min="6404" max="6404" width="20.28515625" customWidth="1"/>
    <col min="6405" max="6405" width="16.28515625" customWidth="1"/>
    <col min="6406" max="6406" width="16.5703125" customWidth="1"/>
    <col min="6407" max="6407" width="12.5703125" customWidth="1"/>
    <col min="6659" max="6659" width="43.7109375" customWidth="1"/>
    <col min="6660" max="6660" width="20.28515625" customWidth="1"/>
    <col min="6661" max="6661" width="16.28515625" customWidth="1"/>
    <col min="6662" max="6662" width="16.5703125" customWidth="1"/>
    <col min="6663" max="6663" width="12.5703125" customWidth="1"/>
    <col min="6915" max="6915" width="43.7109375" customWidth="1"/>
    <col min="6916" max="6916" width="20.28515625" customWidth="1"/>
    <col min="6917" max="6917" width="16.28515625" customWidth="1"/>
    <col min="6918" max="6918" width="16.5703125" customWidth="1"/>
    <col min="6919" max="6919" width="12.5703125" customWidth="1"/>
    <col min="7171" max="7171" width="43.7109375" customWidth="1"/>
    <col min="7172" max="7172" width="20.28515625" customWidth="1"/>
    <col min="7173" max="7173" width="16.28515625" customWidth="1"/>
    <col min="7174" max="7174" width="16.5703125" customWidth="1"/>
    <col min="7175" max="7175" width="12.5703125" customWidth="1"/>
    <col min="7427" max="7427" width="43.7109375" customWidth="1"/>
    <col min="7428" max="7428" width="20.28515625" customWidth="1"/>
    <col min="7429" max="7429" width="16.28515625" customWidth="1"/>
    <col min="7430" max="7430" width="16.5703125" customWidth="1"/>
    <col min="7431" max="7431" width="12.5703125" customWidth="1"/>
    <col min="7683" max="7683" width="43.7109375" customWidth="1"/>
    <col min="7684" max="7684" width="20.28515625" customWidth="1"/>
    <col min="7685" max="7685" width="16.28515625" customWidth="1"/>
    <col min="7686" max="7686" width="16.5703125" customWidth="1"/>
    <col min="7687" max="7687" width="12.5703125" customWidth="1"/>
    <col min="7939" max="7939" width="43.7109375" customWidth="1"/>
    <col min="7940" max="7940" width="20.28515625" customWidth="1"/>
    <col min="7941" max="7941" width="16.28515625" customWidth="1"/>
    <col min="7942" max="7942" width="16.5703125" customWidth="1"/>
    <col min="7943" max="7943" width="12.5703125" customWidth="1"/>
    <col min="8195" max="8195" width="43.7109375" customWidth="1"/>
    <col min="8196" max="8196" width="20.28515625" customWidth="1"/>
    <col min="8197" max="8197" width="16.28515625" customWidth="1"/>
    <col min="8198" max="8198" width="16.5703125" customWidth="1"/>
    <col min="8199" max="8199" width="12.5703125" customWidth="1"/>
    <col min="8451" max="8451" width="43.7109375" customWidth="1"/>
    <col min="8452" max="8452" width="20.28515625" customWidth="1"/>
    <col min="8453" max="8453" width="16.28515625" customWidth="1"/>
    <col min="8454" max="8454" width="16.5703125" customWidth="1"/>
    <col min="8455" max="8455" width="12.5703125" customWidth="1"/>
    <col min="8707" max="8707" width="43.7109375" customWidth="1"/>
    <col min="8708" max="8708" width="20.28515625" customWidth="1"/>
    <col min="8709" max="8709" width="16.28515625" customWidth="1"/>
    <col min="8710" max="8710" width="16.5703125" customWidth="1"/>
    <col min="8711" max="8711" width="12.5703125" customWidth="1"/>
    <col min="8963" max="8963" width="43.7109375" customWidth="1"/>
    <col min="8964" max="8964" width="20.28515625" customWidth="1"/>
    <col min="8965" max="8965" width="16.28515625" customWidth="1"/>
    <col min="8966" max="8966" width="16.5703125" customWidth="1"/>
    <col min="8967" max="8967" width="12.5703125" customWidth="1"/>
    <col min="9219" max="9219" width="43.7109375" customWidth="1"/>
    <col min="9220" max="9220" width="20.28515625" customWidth="1"/>
    <col min="9221" max="9221" width="16.28515625" customWidth="1"/>
    <col min="9222" max="9222" width="16.5703125" customWidth="1"/>
    <col min="9223" max="9223" width="12.5703125" customWidth="1"/>
    <col min="9475" max="9475" width="43.7109375" customWidth="1"/>
    <col min="9476" max="9476" width="20.28515625" customWidth="1"/>
    <col min="9477" max="9477" width="16.28515625" customWidth="1"/>
    <col min="9478" max="9478" width="16.5703125" customWidth="1"/>
    <col min="9479" max="9479" width="12.5703125" customWidth="1"/>
    <col min="9731" max="9731" width="43.7109375" customWidth="1"/>
    <col min="9732" max="9732" width="20.28515625" customWidth="1"/>
    <col min="9733" max="9733" width="16.28515625" customWidth="1"/>
    <col min="9734" max="9734" width="16.5703125" customWidth="1"/>
    <col min="9735" max="9735" width="12.5703125" customWidth="1"/>
    <col min="9987" max="9987" width="43.7109375" customWidth="1"/>
    <col min="9988" max="9988" width="20.28515625" customWidth="1"/>
    <col min="9989" max="9989" width="16.28515625" customWidth="1"/>
    <col min="9990" max="9990" width="16.5703125" customWidth="1"/>
    <col min="9991" max="9991" width="12.5703125" customWidth="1"/>
    <col min="10243" max="10243" width="43.7109375" customWidth="1"/>
    <col min="10244" max="10244" width="20.28515625" customWidth="1"/>
    <col min="10245" max="10245" width="16.28515625" customWidth="1"/>
    <col min="10246" max="10246" width="16.5703125" customWidth="1"/>
    <col min="10247" max="10247" width="12.5703125" customWidth="1"/>
    <col min="10499" max="10499" width="43.7109375" customWidth="1"/>
    <col min="10500" max="10500" width="20.28515625" customWidth="1"/>
    <col min="10501" max="10501" width="16.28515625" customWidth="1"/>
    <col min="10502" max="10502" width="16.5703125" customWidth="1"/>
    <col min="10503" max="10503" width="12.5703125" customWidth="1"/>
    <col min="10755" max="10755" width="43.7109375" customWidth="1"/>
    <col min="10756" max="10756" width="20.28515625" customWidth="1"/>
    <col min="10757" max="10757" width="16.28515625" customWidth="1"/>
    <col min="10758" max="10758" width="16.5703125" customWidth="1"/>
    <col min="10759" max="10759" width="12.5703125" customWidth="1"/>
    <col min="11011" max="11011" width="43.7109375" customWidth="1"/>
    <col min="11012" max="11012" width="20.28515625" customWidth="1"/>
    <col min="11013" max="11013" width="16.28515625" customWidth="1"/>
    <col min="11014" max="11014" width="16.5703125" customWidth="1"/>
    <col min="11015" max="11015" width="12.5703125" customWidth="1"/>
    <col min="11267" max="11267" width="43.7109375" customWidth="1"/>
    <col min="11268" max="11268" width="20.28515625" customWidth="1"/>
    <col min="11269" max="11269" width="16.28515625" customWidth="1"/>
    <col min="11270" max="11270" width="16.5703125" customWidth="1"/>
    <col min="11271" max="11271" width="12.5703125" customWidth="1"/>
    <col min="11523" max="11523" width="43.7109375" customWidth="1"/>
    <col min="11524" max="11524" width="20.28515625" customWidth="1"/>
    <col min="11525" max="11525" width="16.28515625" customWidth="1"/>
    <col min="11526" max="11526" width="16.5703125" customWidth="1"/>
    <col min="11527" max="11527" width="12.5703125" customWidth="1"/>
    <col min="11779" max="11779" width="43.7109375" customWidth="1"/>
    <col min="11780" max="11780" width="20.28515625" customWidth="1"/>
    <col min="11781" max="11781" width="16.28515625" customWidth="1"/>
    <col min="11782" max="11782" width="16.5703125" customWidth="1"/>
    <col min="11783" max="11783" width="12.5703125" customWidth="1"/>
    <col min="12035" max="12035" width="43.7109375" customWidth="1"/>
    <col min="12036" max="12036" width="20.28515625" customWidth="1"/>
    <col min="12037" max="12037" width="16.28515625" customWidth="1"/>
    <col min="12038" max="12038" width="16.5703125" customWidth="1"/>
    <col min="12039" max="12039" width="12.5703125" customWidth="1"/>
    <col min="12291" max="12291" width="43.7109375" customWidth="1"/>
    <col min="12292" max="12292" width="20.28515625" customWidth="1"/>
    <col min="12293" max="12293" width="16.28515625" customWidth="1"/>
    <col min="12294" max="12294" width="16.5703125" customWidth="1"/>
    <col min="12295" max="12295" width="12.5703125" customWidth="1"/>
    <col min="12547" max="12547" width="43.7109375" customWidth="1"/>
    <col min="12548" max="12548" width="20.28515625" customWidth="1"/>
    <col min="12549" max="12549" width="16.28515625" customWidth="1"/>
    <col min="12550" max="12550" width="16.5703125" customWidth="1"/>
    <col min="12551" max="12551" width="12.5703125" customWidth="1"/>
    <col min="12803" max="12803" width="43.7109375" customWidth="1"/>
    <col min="12804" max="12804" width="20.28515625" customWidth="1"/>
    <col min="12805" max="12805" width="16.28515625" customWidth="1"/>
    <col min="12806" max="12806" width="16.5703125" customWidth="1"/>
    <col min="12807" max="12807" width="12.5703125" customWidth="1"/>
    <col min="13059" max="13059" width="43.7109375" customWidth="1"/>
    <col min="13060" max="13060" width="20.28515625" customWidth="1"/>
    <col min="13061" max="13061" width="16.28515625" customWidth="1"/>
    <col min="13062" max="13062" width="16.5703125" customWidth="1"/>
    <col min="13063" max="13063" width="12.5703125" customWidth="1"/>
    <col min="13315" max="13315" width="43.7109375" customWidth="1"/>
    <col min="13316" max="13316" width="20.28515625" customWidth="1"/>
    <col min="13317" max="13317" width="16.28515625" customWidth="1"/>
    <col min="13318" max="13318" width="16.5703125" customWidth="1"/>
    <col min="13319" max="13319" width="12.5703125" customWidth="1"/>
    <col min="13571" max="13571" width="43.7109375" customWidth="1"/>
    <col min="13572" max="13572" width="20.28515625" customWidth="1"/>
    <col min="13573" max="13573" width="16.28515625" customWidth="1"/>
    <col min="13574" max="13574" width="16.5703125" customWidth="1"/>
    <col min="13575" max="13575" width="12.5703125" customWidth="1"/>
    <col min="13827" max="13827" width="43.7109375" customWidth="1"/>
    <col min="13828" max="13828" width="20.28515625" customWidth="1"/>
    <col min="13829" max="13829" width="16.28515625" customWidth="1"/>
    <col min="13830" max="13830" width="16.5703125" customWidth="1"/>
    <col min="13831" max="13831" width="12.5703125" customWidth="1"/>
    <col min="14083" max="14083" width="43.7109375" customWidth="1"/>
    <col min="14084" max="14084" width="20.28515625" customWidth="1"/>
    <col min="14085" max="14085" width="16.28515625" customWidth="1"/>
    <col min="14086" max="14086" width="16.5703125" customWidth="1"/>
    <col min="14087" max="14087" width="12.5703125" customWidth="1"/>
    <col min="14339" max="14339" width="43.7109375" customWidth="1"/>
    <col min="14340" max="14340" width="20.28515625" customWidth="1"/>
    <col min="14341" max="14341" width="16.28515625" customWidth="1"/>
    <col min="14342" max="14342" width="16.5703125" customWidth="1"/>
    <col min="14343" max="14343" width="12.5703125" customWidth="1"/>
    <col min="14595" max="14595" width="43.7109375" customWidth="1"/>
    <col min="14596" max="14596" width="20.28515625" customWidth="1"/>
    <col min="14597" max="14597" width="16.28515625" customWidth="1"/>
    <col min="14598" max="14598" width="16.5703125" customWidth="1"/>
    <col min="14599" max="14599" width="12.5703125" customWidth="1"/>
    <col min="14851" max="14851" width="43.7109375" customWidth="1"/>
    <col min="14852" max="14852" width="20.28515625" customWidth="1"/>
    <col min="14853" max="14853" width="16.28515625" customWidth="1"/>
    <col min="14854" max="14854" width="16.5703125" customWidth="1"/>
    <col min="14855" max="14855" width="12.5703125" customWidth="1"/>
    <col min="15107" max="15107" width="43.7109375" customWidth="1"/>
    <col min="15108" max="15108" width="20.28515625" customWidth="1"/>
    <col min="15109" max="15109" width="16.28515625" customWidth="1"/>
    <col min="15110" max="15110" width="16.5703125" customWidth="1"/>
    <col min="15111" max="15111" width="12.5703125" customWidth="1"/>
    <col min="15363" max="15363" width="43.7109375" customWidth="1"/>
    <col min="15364" max="15364" width="20.28515625" customWidth="1"/>
    <col min="15365" max="15365" width="16.28515625" customWidth="1"/>
    <col min="15366" max="15366" width="16.5703125" customWidth="1"/>
    <col min="15367" max="15367" width="12.5703125" customWidth="1"/>
    <col min="15619" max="15619" width="43.7109375" customWidth="1"/>
    <col min="15620" max="15620" width="20.28515625" customWidth="1"/>
    <col min="15621" max="15621" width="16.28515625" customWidth="1"/>
    <col min="15622" max="15622" width="16.5703125" customWidth="1"/>
    <col min="15623" max="15623" width="12.5703125" customWidth="1"/>
    <col min="15875" max="15875" width="43.7109375" customWidth="1"/>
    <col min="15876" max="15876" width="20.28515625" customWidth="1"/>
    <col min="15877" max="15877" width="16.28515625" customWidth="1"/>
    <col min="15878" max="15878" width="16.5703125" customWidth="1"/>
    <col min="15879" max="15879" width="12.5703125" customWidth="1"/>
    <col min="16131" max="16131" width="43.7109375" customWidth="1"/>
    <col min="16132" max="16132" width="20.28515625" customWidth="1"/>
    <col min="16133" max="16133" width="16.28515625" customWidth="1"/>
    <col min="16134" max="16134" width="16.5703125" customWidth="1"/>
    <col min="16135" max="16135" width="12.5703125" customWidth="1"/>
  </cols>
  <sheetData>
    <row r="1" spans="1:11" s="11" customFormat="1" ht="15.75" x14ac:dyDescent="0.25">
      <c r="A1" s="12" t="s">
        <v>369</v>
      </c>
      <c r="B1" s="9"/>
      <c r="C1" s="10"/>
      <c r="D1" s="9"/>
      <c r="E1" s="9"/>
      <c r="F1" s="9"/>
      <c r="G1" s="9"/>
      <c r="H1" s="9"/>
      <c r="I1" s="10"/>
      <c r="J1" s="10"/>
      <c r="K1" s="10"/>
    </row>
    <row r="2" spans="1:11" s="11" customFormat="1" ht="15.75" x14ac:dyDescent="0.25">
      <c r="A2" s="20"/>
      <c r="B2" s="14"/>
      <c r="D2" s="14"/>
      <c r="E2" s="14"/>
      <c r="F2" s="14"/>
      <c r="G2" s="14"/>
      <c r="H2" s="14"/>
    </row>
    <row r="3" spans="1:11" s="11" customFormat="1" x14ac:dyDescent="0.25">
      <c r="A3" s="13" t="s">
        <v>381</v>
      </c>
      <c r="B3" s="14"/>
      <c r="D3" s="14"/>
      <c r="E3" s="14"/>
      <c r="F3" s="14"/>
      <c r="G3" s="14"/>
      <c r="H3" s="14"/>
    </row>
    <row r="4" spans="1:11" s="11" customFormat="1" x14ac:dyDescent="0.25">
      <c r="A4" s="13"/>
      <c r="B4" s="14"/>
      <c r="D4" s="14"/>
      <c r="E4" s="14"/>
      <c r="F4" s="14"/>
      <c r="G4" s="14"/>
      <c r="H4" s="14"/>
    </row>
    <row r="5" spans="1:11" s="15" customFormat="1" x14ac:dyDescent="0.25">
      <c r="A5" s="16" t="s">
        <v>0</v>
      </c>
      <c r="B5" s="17" t="s">
        <v>1</v>
      </c>
      <c r="C5" s="17" t="s">
        <v>2</v>
      </c>
      <c r="D5" s="18" t="s">
        <v>3</v>
      </c>
      <c r="E5" s="18" t="s">
        <v>4</v>
      </c>
      <c r="F5" s="18" t="s">
        <v>5</v>
      </c>
      <c r="G5" s="18" t="s">
        <v>6</v>
      </c>
      <c r="H5" s="19" t="s">
        <v>374</v>
      </c>
      <c r="I5" s="24" t="s">
        <v>372</v>
      </c>
    </row>
    <row r="6" spans="1:11" x14ac:dyDescent="0.25">
      <c r="A6" t="s">
        <v>8</v>
      </c>
      <c r="B6" t="s">
        <v>9</v>
      </c>
      <c r="C6" t="s">
        <v>10</v>
      </c>
      <c r="D6" s="1">
        <v>5</v>
      </c>
      <c r="E6" s="1">
        <v>19</v>
      </c>
      <c r="F6" s="1" t="s">
        <v>11</v>
      </c>
      <c r="G6" s="1" t="s">
        <v>12</v>
      </c>
      <c r="H6" s="1">
        <f t="shared" ref="H6:H69" si="0">(D6/E6)*100</f>
        <v>26.315789473684209</v>
      </c>
      <c r="I6">
        <f>((D6/$H$104)/(E6/$H$103))*100</f>
        <v>3769.5374800637956</v>
      </c>
    </row>
    <row r="7" spans="1:11" x14ac:dyDescent="0.25">
      <c r="A7" t="s">
        <v>13</v>
      </c>
      <c r="B7" t="s">
        <v>9</v>
      </c>
      <c r="C7" t="s">
        <v>14</v>
      </c>
      <c r="D7" s="1">
        <v>7</v>
      </c>
      <c r="E7" s="1">
        <v>44</v>
      </c>
      <c r="F7" s="1" t="s">
        <v>15</v>
      </c>
      <c r="G7" s="1" t="s">
        <v>16</v>
      </c>
      <c r="H7" s="1">
        <f t="shared" si="0"/>
        <v>15.909090909090908</v>
      </c>
      <c r="I7">
        <f>((D7/$H$104)/(E7/$H$103))*100</f>
        <v>2278.8567493112946</v>
      </c>
    </row>
    <row r="8" spans="1:11" x14ac:dyDescent="0.25">
      <c r="A8" t="s">
        <v>17</v>
      </c>
      <c r="B8" t="s">
        <v>9</v>
      </c>
      <c r="C8" t="s">
        <v>18</v>
      </c>
      <c r="D8" s="1">
        <v>5</v>
      </c>
      <c r="E8" s="1">
        <v>44</v>
      </c>
      <c r="F8" s="1" t="s">
        <v>19</v>
      </c>
      <c r="G8" s="1" t="s">
        <v>20</v>
      </c>
      <c r="H8" s="1">
        <f t="shared" si="0"/>
        <v>11.363636363636363</v>
      </c>
      <c r="I8">
        <f t="shared" ref="I8:I70" si="1">((D8/$H$104)/(E8/$H$103))*100</f>
        <v>1627.7548209366391</v>
      </c>
    </row>
    <row r="9" spans="1:11" x14ac:dyDescent="0.25">
      <c r="A9" t="s">
        <v>21</v>
      </c>
      <c r="B9" t="s">
        <v>9</v>
      </c>
      <c r="C9" t="s">
        <v>22</v>
      </c>
      <c r="D9" s="1">
        <v>5</v>
      </c>
      <c r="E9" s="1">
        <v>46</v>
      </c>
      <c r="F9" s="1" t="s">
        <v>23</v>
      </c>
      <c r="G9" s="1" t="s">
        <v>24</v>
      </c>
      <c r="H9" s="1">
        <f t="shared" si="0"/>
        <v>10.869565217391305</v>
      </c>
      <c r="I9">
        <f t="shared" si="1"/>
        <v>1556.9828722002635</v>
      </c>
    </row>
    <row r="10" spans="1:11" x14ac:dyDescent="0.25">
      <c r="A10" t="s">
        <v>25</v>
      </c>
      <c r="B10" t="s">
        <v>9</v>
      </c>
      <c r="C10" t="s">
        <v>26</v>
      </c>
      <c r="D10" s="1">
        <v>6</v>
      </c>
      <c r="E10" s="1">
        <v>65</v>
      </c>
      <c r="F10" s="2">
        <v>9.0000000000000002E-6</v>
      </c>
      <c r="G10" s="1" t="s">
        <v>27</v>
      </c>
      <c r="H10" s="1">
        <f t="shared" si="0"/>
        <v>9.2307692307692317</v>
      </c>
      <c r="I10">
        <f t="shared" si="1"/>
        <v>1322.2377622377624</v>
      </c>
    </row>
    <row r="11" spans="1:11" x14ac:dyDescent="0.25">
      <c r="A11" t="s">
        <v>28</v>
      </c>
      <c r="B11" t="s">
        <v>9</v>
      </c>
      <c r="C11" t="s">
        <v>29</v>
      </c>
      <c r="D11" s="1">
        <v>5</v>
      </c>
      <c r="E11" s="1">
        <v>56</v>
      </c>
      <c r="F11" s="2">
        <v>6.0000000000000002E-5</v>
      </c>
      <c r="G11" s="1" t="s">
        <v>30</v>
      </c>
      <c r="H11" s="1">
        <f t="shared" si="0"/>
        <v>8.9285714285714288</v>
      </c>
      <c r="I11">
        <f t="shared" si="1"/>
        <v>1278.9502164502164</v>
      </c>
    </row>
    <row r="12" spans="1:11" x14ac:dyDescent="0.25">
      <c r="A12" t="s">
        <v>31</v>
      </c>
      <c r="B12" t="s">
        <v>9</v>
      </c>
      <c r="C12" t="s">
        <v>32</v>
      </c>
      <c r="D12" s="1">
        <v>11</v>
      </c>
      <c r="E12" s="1">
        <v>134</v>
      </c>
      <c r="F12" s="1" t="s">
        <v>33</v>
      </c>
      <c r="G12" s="1" t="s">
        <v>34</v>
      </c>
      <c r="H12" s="1">
        <f t="shared" si="0"/>
        <v>8.2089552238805972</v>
      </c>
      <c r="I12">
        <f t="shared" si="1"/>
        <v>1175.8706467661691</v>
      </c>
    </row>
    <row r="13" spans="1:11" x14ac:dyDescent="0.25">
      <c r="A13" t="s">
        <v>35</v>
      </c>
      <c r="B13" t="s">
        <v>9</v>
      </c>
      <c r="C13" t="s">
        <v>36</v>
      </c>
      <c r="D13" s="1">
        <v>5</v>
      </c>
      <c r="E13" s="1">
        <v>65</v>
      </c>
      <c r="F13" s="1" t="s">
        <v>37</v>
      </c>
      <c r="G13" s="1" t="s">
        <v>38</v>
      </c>
      <c r="H13" s="1">
        <f t="shared" si="0"/>
        <v>7.6923076923076925</v>
      </c>
      <c r="I13">
        <f t="shared" si="1"/>
        <v>1101.8648018648018</v>
      </c>
    </row>
    <row r="14" spans="1:11" x14ac:dyDescent="0.25">
      <c r="A14" t="s">
        <v>39</v>
      </c>
      <c r="B14" t="s">
        <v>9</v>
      </c>
      <c r="C14" t="s">
        <v>40</v>
      </c>
      <c r="D14" s="1">
        <v>6</v>
      </c>
      <c r="E14" s="1">
        <v>81</v>
      </c>
      <c r="F14" s="1" t="s">
        <v>41</v>
      </c>
      <c r="G14" s="1" t="s">
        <v>42</v>
      </c>
      <c r="H14" s="1">
        <f t="shared" si="0"/>
        <v>7.4074074074074066</v>
      </c>
      <c r="I14">
        <f t="shared" si="1"/>
        <v>1061.0549943883277</v>
      </c>
    </row>
    <row r="15" spans="1:11" x14ac:dyDescent="0.25">
      <c r="A15" t="s">
        <v>43</v>
      </c>
      <c r="B15" t="s">
        <v>9</v>
      </c>
      <c r="C15" t="s">
        <v>44</v>
      </c>
      <c r="D15" s="1">
        <v>18</v>
      </c>
      <c r="E15" s="1">
        <v>253</v>
      </c>
      <c r="F15" s="1" t="s">
        <v>45</v>
      </c>
      <c r="G15" s="1" t="s">
        <v>46</v>
      </c>
      <c r="H15" s="1">
        <f t="shared" si="0"/>
        <v>7.1146245059288544</v>
      </c>
      <c r="I15">
        <f t="shared" si="1"/>
        <v>1019.1160618038089</v>
      </c>
    </row>
    <row r="16" spans="1:11" x14ac:dyDescent="0.25">
      <c r="A16" t="s">
        <v>47</v>
      </c>
      <c r="B16" t="s">
        <v>9</v>
      </c>
      <c r="C16" t="s">
        <v>48</v>
      </c>
      <c r="D16" s="1">
        <v>5</v>
      </c>
      <c r="E16" s="1">
        <v>91</v>
      </c>
      <c r="F16" s="1" t="s">
        <v>49</v>
      </c>
      <c r="G16" s="1" t="s">
        <v>50</v>
      </c>
      <c r="H16" s="1">
        <f t="shared" si="0"/>
        <v>5.4945054945054945</v>
      </c>
      <c r="I16">
        <f t="shared" si="1"/>
        <v>787.04628704628703</v>
      </c>
    </row>
    <row r="17" spans="1:9" x14ac:dyDescent="0.25">
      <c r="A17" t="s">
        <v>51</v>
      </c>
      <c r="B17" t="s">
        <v>9</v>
      </c>
      <c r="C17" t="s">
        <v>52</v>
      </c>
      <c r="D17" s="1">
        <v>7</v>
      </c>
      <c r="E17" s="1">
        <v>133</v>
      </c>
      <c r="F17" s="2">
        <v>5.0000000000000002E-5</v>
      </c>
      <c r="G17" s="1" t="s">
        <v>53</v>
      </c>
      <c r="H17" s="1">
        <f t="shared" si="0"/>
        <v>5.2631578947368416</v>
      </c>
      <c r="I17">
        <f t="shared" si="1"/>
        <v>753.90749601275922</v>
      </c>
    </row>
    <row r="18" spans="1:9" x14ac:dyDescent="0.25">
      <c r="A18" t="s">
        <v>54</v>
      </c>
      <c r="B18" t="s">
        <v>9</v>
      </c>
      <c r="C18" t="s">
        <v>55</v>
      </c>
      <c r="D18" s="1">
        <v>5</v>
      </c>
      <c r="E18" s="1">
        <v>95</v>
      </c>
      <c r="F18" s="1" t="s">
        <v>56</v>
      </c>
      <c r="G18" s="1" t="s">
        <v>57</v>
      </c>
      <c r="H18" s="1">
        <f t="shared" si="0"/>
        <v>5.2631578947368416</v>
      </c>
      <c r="I18">
        <f t="shared" si="1"/>
        <v>753.90749601275922</v>
      </c>
    </row>
    <row r="19" spans="1:9" x14ac:dyDescent="0.25">
      <c r="A19" t="s">
        <v>58</v>
      </c>
      <c r="B19" t="s">
        <v>9</v>
      </c>
      <c r="C19" t="s">
        <v>59</v>
      </c>
      <c r="D19" s="1">
        <v>8</v>
      </c>
      <c r="E19" s="1">
        <v>154</v>
      </c>
      <c r="F19" s="1" t="s">
        <v>60</v>
      </c>
      <c r="G19" s="1" t="s">
        <v>61</v>
      </c>
      <c r="H19" s="1">
        <f t="shared" si="0"/>
        <v>5.1948051948051948</v>
      </c>
      <c r="I19">
        <f t="shared" si="1"/>
        <v>744.11648957103523</v>
      </c>
    </row>
    <row r="20" spans="1:9" x14ac:dyDescent="0.25">
      <c r="A20" t="s">
        <v>62</v>
      </c>
      <c r="B20" t="s">
        <v>9</v>
      </c>
      <c r="C20" t="s">
        <v>63</v>
      </c>
      <c r="D20" s="1">
        <v>7</v>
      </c>
      <c r="E20" s="1">
        <v>144</v>
      </c>
      <c r="F20" s="1" t="s">
        <v>64</v>
      </c>
      <c r="G20" s="1" t="s">
        <v>65</v>
      </c>
      <c r="H20" s="1">
        <f t="shared" si="0"/>
        <v>4.8611111111111116</v>
      </c>
      <c r="I20">
        <f t="shared" si="1"/>
        <v>696.31734006734007</v>
      </c>
    </row>
    <row r="21" spans="1:9" x14ac:dyDescent="0.25">
      <c r="A21" t="s">
        <v>66</v>
      </c>
      <c r="B21" t="s">
        <v>9</v>
      </c>
      <c r="C21" t="s">
        <v>67</v>
      </c>
      <c r="D21" s="1">
        <v>8</v>
      </c>
      <c r="E21" s="1">
        <v>172</v>
      </c>
      <c r="F21" s="1" t="s">
        <v>68</v>
      </c>
      <c r="G21" s="1" t="s">
        <v>69</v>
      </c>
      <c r="H21" s="1">
        <f t="shared" si="0"/>
        <v>4.6511627906976747</v>
      </c>
      <c r="I21">
        <f t="shared" si="1"/>
        <v>666.2438336856942</v>
      </c>
    </row>
    <row r="22" spans="1:9" x14ac:dyDescent="0.25">
      <c r="A22" t="s">
        <v>70</v>
      </c>
      <c r="B22" t="s">
        <v>9</v>
      </c>
      <c r="C22" t="s">
        <v>71</v>
      </c>
      <c r="D22" s="1">
        <v>5</v>
      </c>
      <c r="E22" s="1">
        <v>120</v>
      </c>
      <c r="F22" s="1" t="s">
        <v>42</v>
      </c>
      <c r="G22" s="1" t="s">
        <v>72</v>
      </c>
      <c r="H22" s="1">
        <f t="shared" si="0"/>
        <v>4.1666666666666661</v>
      </c>
      <c r="I22">
        <f t="shared" si="1"/>
        <v>596.8434343434343</v>
      </c>
    </row>
    <row r="23" spans="1:9" x14ac:dyDescent="0.25">
      <c r="A23" t="s">
        <v>73</v>
      </c>
      <c r="B23" t="s">
        <v>9</v>
      </c>
      <c r="C23" t="s">
        <v>74</v>
      </c>
      <c r="D23" s="1">
        <v>6</v>
      </c>
      <c r="E23" s="1">
        <v>148</v>
      </c>
      <c r="F23" s="1" t="s">
        <v>75</v>
      </c>
      <c r="G23" s="1" t="s">
        <v>76</v>
      </c>
      <c r="H23" s="1">
        <f t="shared" si="0"/>
        <v>4.0540540540540544</v>
      </c>
      <c r="I23">
        <f t="shared" si="1"/>
        <v>580.71253071253079</v>
      </c>
    </row>
    <row r="24" spans="1:9" x14ac:dyDescent="0.25">
      <c r="A24" t="s">
        <v>77</v>
      </c>
      <c r="B24" t="s">
        <v>9</v>
      </c>
      <c r="C24" t="s">
        <v>78</v>
      </c>
      <c r="D24" s="1">
        <v>7</v>
      </c>
      <c r="E24" s="1">
        <v>181</v>
      </c>
      <c r="F24" s="1" t="s">
        <v>79</v>
      </c>
      <c r="G24" s="1" t="s">
        <v>80</v>
      </c>
      <c r="H24" s="1">
        <f t="shared" si="0"/>
        <v>3.867403314917127</v>
      </c>
      <c r="I24">
        <f t="shared" si="1"/>
        <v>553.97622635191692</v>
      </c>
    </row>
    <row r="25" spans="1:9" x14ac:dyDescent="0.25">
      <c r="A25" t="s">
        <v>81</v>
      </c>
      <c r="B25" t="s">
        <v>9</v>
      </c>
      <c r="C25" t="s">
        <v>82</v>
      </c>
      <c r="D25" s="1">
        <v>13</v>
      </c>
      <c r="E25" s="1">
        <v>364</v>
      </c>
      <c r="F25" s="1" t="s">
        <v>83</v>
      </c>
      <c r="G25" s="1" t="s">
        <v>84</v>
      </c>
      <c r="H25" s="1">
        <f t="shared" si="0"/>
        <v>3.5714285714285712</v>
      </c>
      <c r="I25">
        <f t="shared" si="1"/>
        <v>511.58008658008669</v>
      </c>
    </row>
    <row r="26" spans="1:9" x14ac:dyDescent="0.25">
      <c r="A26" t="s">
        <v>85</v>
      </c>
      <c r="B26" t="s">
        <v>9</v>
      </c>
      <c r="C26" t="s">
        <v>86</v>
      </c>
      <c r="D26" s="1">
        <v>8</v>
      </c>
      <c r="E26" s="1">
        <v>225</v>
      </c>
      <c r="F26" s="1" t="s">
        <v>87</v>
      </c>
      <c r="G26" s="1" t="s">
        <v>88</v>
      </c>
      <c r="H26" s="1">
        <f t="shared" si="0"/>
        <v>3.5555555555555554</v>
      </c>
      <c r="I26">
        <f t="shared" si="1"/>
        <v>509.3063973063974</v>
      </c>
    </row>
    <row r="27" spans="1:9" x14ac:dyDescent="0.25">
      <c r="A27" t="s">
        <v>89</v>
      </c>
      <c r="B27" t="s">
        <v>9</v>
      </c>
      <c r="C27" t="s">
        <v>90</v>
      </c>
      <c r="D27" s="1">
        <v>7</v>
      </c>
      <c r="E27" s="1">
        <v>207</v>
      </c>
      <c r="F27" s="1" t="s">
        <v>91</v>
      </c>
      <c r="G27" s="1" t="s">
        <v>76</v>
      </c>
      <c r="H27" s="1">
        <f t="shared" si="0"/>
        <v>3.3816425120772946</v>
      </c>
      <c r="I27">
        <f t="shared" si="1"/>
        <v>484.3946713511931</v>
      </c>
    </row>
    <row r="28" spans="1:9" x14ac:dyDescent="0.25">
      <c r="A28" t="s">
        <v>92</v>
      </c>
      <c r="B28" t="s">
        <v>9</v>
      </c>
      <c r="C28" t="s">
        <v>93</v>
      </c>
      <c r="D28" s="1">
        <v>11</v>
      </c>
      <c r="E28" s="1">
        <v>347</v>
      </c>
      <c r="F28" s="1" t="s">
        <v>94</v>
      </c>
      <c r="G28" s="1" t="s">
        <v>69</v>
      </c>
      <c r="H28" s="1">
        <f t="shared" si="0"/>
        <v>3.1700288184438041</v>
      </c>
      <c r="I28">
        <f t="shared" si="1"/>
        <v>454.0826128722382</v>
      </c>
    </row>
    <row r="29" spans="1:9" x14ac:dyDescent="0.25">
      <c r="A29" t="s">
        <v>95</v>
      </c>
      <c r="B29" t="s">
        <v>9</v>
      </c>
      <c r="C29" t="s">
        <v>96</v>
      </c>
      <c r="D29" s="1">
        <v>7</v>
      </c>
      <c r="E29" s="1">
        <v>222</v>
      </c>
      <c r="F29" s="1" t="s">
        <v>97</v>
      </c>
      <c r="G29" s="1" t="s">
        <v>98</v>
      </c>
      <c r="H29" s="1">
        <f t="shared" si="0"/>
        <v>3.1531531531531529</v>
      </c>
      <c r="I29">
        <f t="shared" si="1"/>
        <v>451.66530166530163</v>
      </c>
    </row>
    <row r="30" spans="1:9" x14ac:dyDescent="0.25">
      <c r="A30" t="s">
        <v>99</v>
      </c>
      <c r="B30" t="s">
        <v>9</v>
      </c>
      <c r="C30" t="s">
        <v>100</v>
      </c>
      <c r="D30" s="1">
        <v>11</v>
      </c>
      <c r="E30" s="1">
        <v>355</v>
      </c>
      <c r="F30" s="1" t="s">
        <v>101</v>
      </c>
      <c r="G30" s="1" t="s">
        <v>102</v>
      </c>
      <c r="H30" s="1">
        <f t="shared" si="0"/>
        <v>3.0985915492957745</v>
      </c>
      <c r="I30">
        <f t="shared" si="1"/>
        <v>443.849765258216</v>
      </c>
    </row>
    <row r="31" spans="1:9" x14ac:dyDescent="0.25">
      <c r="A31" t="s">
        <v>103</v>
      </c>
      <c r="B31" t="s">
        <v>9</v>
      </c>
      <c r="C31" t="s">
        <v>104</v>
      </c>
      <c r="D31" s="1">
        <v>7</v>
      </c>
      <c r="E31" s="1">
        <v>244</v>
      </c>
      <c r="F31" s="1" t="s">
        <v>42</v>
      </c>
      <c r="G31" s="1" t="s">
        <v>72</v>
      </c>
      <c r="H31" s="1">
        <f t="shared" si="0"/>
        <v>2.8688524590163933</v>
      </c>
      <c r="I31">
        <f t="shared" si="1"/>
        <v>410.94138102334819</v>
      </c>
    </row>
    <row r="32" spans="1:9" x14ac:dyDescent="0.25">
      <c r="A32" t="s">
        <v>105</v>
      </c>
      <c r="B32" t="s">
        <v>9</v>
      </c>
      <c r="C32" t="s">
        <v>106</v>
      </c>
      <c r="D32" s="1">
        <v>12</v>
      </c>
      <c r="E32" s="1">
        <v>453</v>
      </c>
      <c r="F32" s="1" t="s">
        <v>107</v>
      </c>
      <c r="G32" s="1" t="s">
        <v>65</v>
      </c>
      <c r="H32" s="1">
        <f t="shared" si="0"/>
        <v>2.6490066225165565</v>
      </c>
      <c r="I32">
        <f t="shared" si="1"/>
        <v>379.45013044350799</v>
      </c>
    </row>
    <row r="33" spans="1:9" x14ac:dyDescent="0.25">
      <c r="A33" t="s">
        <v>108</v>
      </c>
      <c r="B33" t="s">
        <v>9</v>
      </c>
      <c r="C33" t="s">
        <v>109</v>
      </c>
      <c r="D33" s="1">
        <v>10</v>
      </c>
      <c r="E33" s="1">
        <v>384</v>
      </c>
      <c r="F33" s="1" t="s">
        <v>110</v>
      </c>
      <c r="G33" s="1" t="s">
        <v>111</v>
      </c>
      <c r="H33" s="1">
        <f t="shared" si="0"/>
        <v>2.604166666666667</v>
      </c>
      <c r="I33">
        <f t="shared" si="1"/>
        <v>373.02714646464648</v>
      </c>
    </row>
    <row r="34" spans="1:9" x14ac:dyDescent="0.25">
      <c r="A34" t="s">
        <v>112</v>
      </c>
      <c r="B34" t="s">
        <v>9</v>
      </c>
      <c r="C34" t="s">
        <v>113</v>
      </c>
      <c r="D34" s="1">
        <v>29</v>
      </c>
      <c r="E34" s="1">
        <v>1181</v>
      </c>
      <c r="F34" s="1" t="s">
        <v>114</v>
      </c>
      <c r="G34" s="1" t="s">
        <v>34</v>
      </c>
      <c r="H34" s="1">
        <f t="shared" si="0"/>
        <v>2.4555461473327687</v>
      </c>
      <c r="I34">
        <f t="shared" si="1"/>
        <v>351.73838298309084</v>
      </c>
    </row>
    <row r="35" spans="1:9" x14ac:dyDescent="0.25">
      <c r="A35" t="s">
        <v>115</v>
      </c>
      <c r="B35" t="s">
        <v>9</v>
      </c>
      <c r="C35" t="s">
        <v>116</v>
      </c>
      <c r="D35" s="1">
        <v>18</v>
      </c>
      <c r="E35" s="1">
        <v>744</v>
      </c>
      <c r="F35" s="1" t="s">
        <v>117</v>
      </c>
      <c r="G35" s="1" t="s">
        <v>118</v>
      </c>
      <c r="H35" s="1">
        <f t="shared" si="0"/>
        <v>2.4193548387096775</v>
      </c>
      <c r="I35">
        <f t="shared" si="1"/>
        <v>346.5542521994135</v>
      </c>
    </row>
    <row r="36" spans="1:9" x14ac:dyDescent="0.25">
      <c r="A36" t="s">
        <v>119</v>
      </c>
      <c r="B36" t="s">
        <v>9</v>
      </c>
      <c r="C36" t="s">
        <v>120</v>
      </c>
      <c r="D36" s="1">
        <v>18</v>
      </c>
      <c r="E36" s="1">
        <v>772</v>
      </c>
      <c r="F36" s="1" t="s">
        <v>121</v>
      </c>
      <c r="G36" s="1" t="s">
        <v>122</v>
      </c>
      <c r="H36" s="1">
        <f t="shared" si="0"/>
        <v>2.3316062176165802</v>
      </c>
      <c r="I36">
        <f t="shared" si="1"/>
        <v>333.98492699010831</v>
      </c>
    </row>
    <row r="37" spans="1:9" x14ac:dyDescent="0.25">
      <c r="A37" t="s">
        <v>123</v>
      </c>
      <c r="B37" t="s">
        <v>9</v>
      </c>
      <c r="C37" t="s">
        <v>124</v>
      </c>
      <c r="D37" s="1">
        <v>14</v>
      </c>
      <c r="E37" s="1">
        <v>636</v>
      </c>
      <c r="F37" s="1" t="s">
        <v>125</v>
      </c>
      <c r="G37" s="1" t="s">
        <v>126</v>
      </c>
      <c r="H37" s="1">
        <f t="shared" si="0"/>
        <v>2.2012578616352201</v>
      </c>
      <c r="I37">
        <f t="shared" si="1"/>
        <v>315.31351248332379</v>
      </c>
    </row>
    <row r="38" spans="1:9" x14ac:dyDescent="0.25">
      <c r="A38" t="s">
        <v>127</v>
      </c>
      <c r="B38" t="s">
        <v>9</v>
      </c>
      <c r="C38" t="s">
        <v>128</v>
      </c>
      <c r="D38" s="1">
        <v>34</v>
      </c>
      <c r="E38" s="1">
        <v>1557</v>
      </c>
      <c r="F38" s="1" t="s">
        <v>129</v>
      </c>
      <c r="G38" s="1" t="s">
        <v>34</v>
      </c>
      <c r="H38" s="1">
        <f t="shared" si="0"/>
        <v>2.1836865767501603</v>
      </c>
      <c r="I38">
        <f t="shared" si="1"/>
        <v>312.7965590393336</v>
      </c>
    </row>
    <row r="39" spans="1:9" x14ac:dyDescent="0.25">
      <c r="A39" t="s">
        <v>130</v>
      </c>
      <c r="B39" t="s">
        <v>9</v>
      </c>
      <c r="C39" t="s">
        <v>131</v>
      </c>
      <c r="D39" s="1">
        <v>12</v>
      </c>
      <c r="E39" s="1">
        <v>559</v>
      </c>
      <c r="F39" s="1" t="s">
        <v>132</v>
      </c>
      <c r="G39" s="1" t="s">
        <v>133</v>
      </c>
      <c r="H39" s="1">
        <f t="shared" si="0"/>
        <v>2.1466905187835419</v>
      </c>
      <c r="I39">
        <f t="shared" si="1"/>
        <v>307.49715400878188</v>
      </c>
    </row>
    <row r="40" spans="1:9" x14ac:dyDescent="0.25">
      <c r="A40" t="s">
        <v>134</v>
      </c>
      <c r="B40" t="s">
        <v>9</v>
      </c>
      <c r="C40" t="s">
        <v>135</v>
      </c>
      <c r="D40" s="1">
        <v>56</v>
      </c>
      <c r="E40" s="1">
        <v>2853</v>
      </c>
      <c r="F40" s="2">
        <v>2.9999999999999998E-13</v>
      </c>
      <c r="G40" s="1" t="s">
        <v>46</v>
      </c>
      <c r="H40" s="1">
        <f t="shared" si="0"/>
        <v>1.9628461268839819</v>
      </c>
      <c r="I40">
        <f t="shared" si="1"/>
        <v>281.1628376297146</v>
      </c>
    </row>
    <row r="41" spans="1:9" x14ac:dyDescent="0.25">
      <c r="A41" t="s">
        <v>136</v>
      </c>
      <c r="B41" t="s">
        <v>9</v>
      </c>
      <c r="C41" t="s">
        <v>137</v>
      </c>
      <c r="D41" s="1">
        <v>18</v>
      </c>
      <c r="E41" s="1">
        <v>926</v>
      </c>
      <c r="F41" s="1" t="s">
        <v>138</v>
      </c>
      <c r="G41" s="1" t="s">
        <v>65</v>
      </c>
      <c r="H41" s="1">
        <f t="shared" si="0"/>
        <v>1.9438444924406046</v>
      </c>
      <c r="I41">
        <f t="shared" si="1"/>
        <v>278.44099744747695</v>
      </c>
    </row>
    <row r="42" spans="1:9" x14ac:dyDescent="0.25">
      <c r="A42" t="s">
        <v>139</v>
      </c>
      <c r="B42" t="s">
        <v>9</v>
      </c>
      <c r="C42" t="s">
        <v>140</v>
      </c>
      <c r="D42" s="1">
        <v>39</v>
      </c>
      <c r="E42" s="1">
        <v>2022</v>
      </c>
      <c r="F42" s="1" t="s">
        <v>141</v>
      </c>
      <c r="G42" s="1" t="s">
        <v>34</v>
      </c>
      <c r="H42" s="1">
        <f t="shared" si="0"/>
        <v>1.9287833827893175</v>
      </c>
      <c r="I42">
        <f t="shared" si="1"/>
        <v>276.28360758924561</v>
      </c>
    </row>
    <row r="43" spans="1:9" x14ac:dyDescent="0.25">
      <c r="A43" t="s">
        <v>142</v>
      </c>
      <c r="B43" t="s">
        <v>9</v>
      </c>
      <c r="C43" t="s">
        <v>143</v>
      </c>
      <c r="D43" s="1">
        <v>31</v>
      </c>
      <c r="E43" s="1">
        <v>1631</v>
      </c>
      <c r="F43" s="2">
        <v>2.9999999999999999E-7</v>
      </c>
      <c r="G43" s="1" t="s">
        <v>144</v>
      </c>
      <c r="H43" s="1">
        <f t="shared" si="0"/>
        <v>1.9006744328632741</v>
      </c>
      <c r="I43">
        <f t="shared" si="1"/>
        <v>272.25721345893021</v>
      </c>
    </row>
    <row r="44" spans="1:9" x14ac:dyDescent="0.25">
      <c r="A44" t="s">
        <v>145</v>
      </c>
      <c r="B44" t="s">
        <v>9</v>
      </c>
      <c r="C44" t="s">
        <v>146</v>
      </c>
      <c r="D44" s="1">
        <v>38</v>
      </c>
      <c r="E44" s="1">
        <v>2023</v>
      </c>
      <c r="F44" s="1" t="s">
        <v>147</v>
      </c>
      <c r="G44" s="1" t="s">
        <v>148</v>
      </c>
      <c r="H44" s="1">
        <f t="shared" si="0"/>
        <v>1.8783984181908058</v>
      </c>
      <c r="I44">
        <f t="shared" si="1"/>
        <v>269.06634311478604</v>
      </c>
    </row>
    <row r="45" spans="1:9" x14ac:dyDescent="0.25">
      <c r="A45" t="s">
        <v>149</v>
      </c>
      <c r="B45" t="s">
        <v>9</v>
      </c>
      <c r="C45" t="s">
        <v>150</v>
      </c>
      <c r="D45" s="1">
        <v>32</v>
      </c>
      <c r="E45" s="1">
        <v>1732</v>
      </c>
      <c r="F45" s="1" t="s">
        <v>151</v>
      </c>
      <c r="G45" s="1" t="s">
        <v>152</v>
      </c>
      <c r="H45" s="1">
        <f t="shared" si="0"/>
        <v>1.8475750577367205</v>
      </c>
      <c r="I45">
        <f t="shared" si="1"/>
        <v>264.65113024004484</v>
      </c>
    </row>
    <row r="46" spans="1:9" x14ac:dyDescent="0.25">
      <c r="A46" t="s">
        <v>153</v>
      </c>
      <c r="B46" t="s">
        <v>9</v>
      </c>
      <c r="C46" t="s">
        <v>154</v>
      </c>
      <c r="D46" s="1">
        <v>25</v>
      </c>
      <c r="E46" s="1">
        <v>1566</v>
      </c>
      <c r="F46" s="1" t="s">
        <v>155</v>
      </c>
      <c r="G46" s="1" t="s">
        <v>65</v>
      </c>
      <c r="H46" s="1">
        <f t="shared" si="0"/>
        <v>1.5964240102171137</v>
      </c>
      <c r="I46">
        <f t="shared" si="1"/>
        <v>228.67564534231204</v>
      </c>
    </row>
    <row r="47" spans="1:9" x14ac:dyDescent="0.25">
      <c r="A47" t="s">
        <v>156</v>
      </c>
      <c r="B47" t="s">
        <v>9</v>
      </c>
      <c r="C47" t="s">
        <v>157</v>
      </c>
      <c r="D47" s="1">
        <v>26</v>
      </c>
      <c r="E47" s="1">
        <v>1735</v>
      </c>
      <c r="F47" s="1" t="s">
        <v>158</v>
      </c>
      <c r="G47" s="1" t="s">
        <v>159</v>
      </c>
      <c r="H47" s="1">
        <f t="shared" si="0"/>
        <v>1.4985590778097981</v>
      </c>
      <c r="I47">
        <f t="shared" si="1"/>
        <v>214.6572351759672</v>
      </c>
    </row>
    <row r="48" spans="1:9" x14ac:dyDescent="0.25">
      <c r="A48" t="s">
        <v>160</v>
      </c>
      <c r="B48" t="s">
        <v>9</v>
      </c>
      <c r="C48" t="s">
        <v>161</v>
      </c>
      <c r="D48" s="1">
        <v>22</v>
      </c>
      <c r="E48" s="1">
        <v>1597</v>
      </c>
      <c r="F48" s="1" t="s">
        <v>162</v>
      </c>
      <c r="G48" s="1" t="s">
        <v>163</v>
      </c>
      <c r="H48" s="1">
        <f t="shared" si="0"/>
        <v>1.3775829680651221</v>
      </c>
      <c r="I48">
        <f t="shared" si="1"/>
        <v>197.32832394072219</v>
      </c>
    </row>
    <row r="49" spans="1:9" x14ac:dyDescent="0.25">
      <c r="A49" t="s">
        <v>164</v>
      </c>
      <c r="B49" t="s">
        <v>9</v>
      </c>
      <c r="C49" t="s">
        <v>165</v>
      </c>
      <c r="D49" s="1">
        <v>54</v>
      </c>
      <c r="E49" s="1">
        <v>3970</v>
      </c>
      <c r="F49" s="1" t="s">
        <v>166</v>
      </c>
      <c r="G49" s="1" t="s">
        <v>101</v>
      </c>
      <c r="H49" s="1">
        <f t="shared" si="0"/>
        <v>1.3602015113350125</v>
      </c>
      <c r="I49">
        <f t="shared" si="1"/>
        <v>194.83856194183647</v>
      </c>
    </row>
    <row r="50" spans="1:9" x14ac:dyDescent="0.25">
      <c r="A50" t="s">
        <v>167</v>
      </c>
      <c r="B50" t="s">
        <v>9</v>
      </c>
      <c r="C50" t="s">
        <v>168</v>
      </c>
      <c r="D50" s="1">
        <v>46</v>
      </c>
      <c r="E50" s="1">
        <v>3506</v>
      </c>
      <c r="F50" s="2">
        <v>1.0000000000000001E-5</v>
      </c>
      <c r="G50" s="1" t="s">
        <v>169</v>
      </c>
      <c r="H50" s="1">
        <f t="shared" si="0"/>
        <v>1.3120365088419852</v>
      </c>
      <c r="I50">
        <f t="shared" si="1"/>
        <v>187.93929022109285</v>
      </c>
    </row>
    <row r="51" spans="1:9" x14ac:dyDescent="0.25">
      <c r="A51" t="s">
        <v>170</v>
      </c>
      <c r="B51" t="s">
        <v>9</v>
      </c>
      <c r="C51" t="s">
        <v>171</v>
      </c>
      <c r="D51" s="1">
        <v>79</v>
      </c>
      <c r="E51" s="1">
        <v>6250</v>
      </c>
      <c r="F51" s="1" t="s">
        <v>172</v>
      </c>
      <c r="G51" s="1" t="s">
        <v>34</v>
      </c>
      <c r="H51" s="1">
        <f t="shared" si="0"/>
        <v>1.264</v>
      </c>
      <c r="I51">
        <f t="shared" si="1"/>
        <v>181.05842424242425</v>
      </c>
    </row>
    <row r="52" spans="1:9" x14ac:dyDescent="0.25">
      <c r="A52" t="s">
        <v>173</v>
      </c>
      <c r="B52" t="s">
        <v>9</v>
      </c>
      <c r="C52" t="s">
        <v>174</v>
      </c>
      <c r="D52" s="1">
        <v>92</v>
      </c>
      <c r="E52" s="1">
        <v>9448</v>
      </c>
      <c r="F52" s="1" t="s">
        <v>175</v>
      </c>
      <c r="G52" s="1" t="s">
        <v>69</v>
      </c>
      <c r="H52" s="1">
        <f t="shared" si="0"/>
        <v>0.97375105842506349</v>
      </c>
      <c r="I52">
        <f t="shared" si="1"/>
        <v>139.48246221743256</v>
      </c>
    </row>
    <row r="53" spans="1:9" s="3" customFormat="1" x14ac:dyDescent="0.25">
      <c r="A53" s="3" t="s">
        <v>176</v>
      </c>
      <c r="B53" s="3" t="s">
        <v>9</v>
      </c>
      <c r="C53" s="3" t="s">
        <v>177</v>
      </c>
      <c r="D53" s="4">
        <v>103</v>
      </c>
      <c r="E53" s="4">
        <v>12035</v>
      </c>
      <c r="F53" s="4" t="s">
        <v>178</v>
      </c>
      <c r="G53" s="4" t="s">
        <v>179</v>
      </c>
      <c r="H53" s="4">
        <f t="shared" si="0"/>
        <v>0.85583714167012881</v>
      </c>
      <c r="I53" s="3">
        <f t="shared" si="1"/>
        <v>122.59218692953633</v>
      </c>
    </row>
    <row r="54" spans="1:9" x14ac:dyDescent="0.25">
      <c r="A54" t="s">
        <v>180</v>
      </c>
      <c r="B54" t="s">
        <v>181</v>
      </c>
      <c r="C54" t="s">
        <v>182</v>
      </c>
      <c r="D54" s="1">
        <v>5</v>
      </c>
      <c r="E54" s="1">
        <v>22</v>
      </c>
      <c r="F54" s="1" t="s">
        <v>183</v>
      </c>
      <c r="G54" s="1" t="s">
        <v>84</v>
      </c>
      <c r="H54" s="1">
        <f t="shared" si="0"/>
        <v>22.727272727272727</v>
      </c>
      <c r="I54">
        <f t="shared" si="1"/>
        <v>3255.5096418732783</v>
      </c>
    </row>
    <row r="55" spans="1:9" x14ac:dyDescent="0.25">
      <c r="A55" t="s">
        <v>184</v>
      </c>
      <c r="B55" t="s">
        <v>181</v>
      </c>
      <c r="C55" t="s">
        <v>185</v>
      </c>
      <c r="D55" s="1">
        <v>6</v>
      </c>
      <c r="E55" s="1">
        <v>40</v>
      </c>
      <c r="F55" s="1" t="s">
        <v>186</v>
      </c>
      <c r="G55" s="1" t="s">
        <v>84</v>
      </c>
      <c r="H55" s="1">
        <f t="shared" si="0"/>
        <v>15</v>
      </c>
      <c r="I55">
        <f t="shared" si="1"/>
        <v>2148.6363636363635</v>
      </c>
    </row>
    <row r="56" spans="1:9" x14ac:dyDescent="0.25">
      <c r="A56" t="s">
        <v>187</v>
      </c>
      <c r="B56" t="s">
        <v>181</v>
      </c>
      <c r="C56" t="s">
        <v>188</v>
      </c>
      <c r="D56" s="1">
        <v>5</v>
      </c>
      <c r="E56" s="1">
        <v>73</v>
      </c>
      <c r="F56" s="1" t="s">
        <v>84</v>
      </c>
      <c r="G56" s="1" t="s">
        <v>189</v>
      </c>
      <c r="H56" s="1">
        <f t="shared" si="0"/>
        <v>6.8493150684931505</v>
      </c>
      <c r="I56">
        <f t="shared" si="1"/>
        <v>981.11249481112498</v>
      </c>
    </row>
    <row r="57" spans="1:9" x14ac:dyDescent="0.25">
      <c r="A57" t="s">
        <v>190</v>
      </c>
      <c r="B57" t="s">
        <v>181</v>
      </c>
      <c r="C57" t="s">
        <v>191</v>
      </c>
      <c r="D57" s="1">
        <v>5</v>
      </c>
      <c r="E57" s="1">
        <v>73</v>
      </c>
      <c r="F57" s="1" t="s">
        <v>84</v>
      </c>
      <c r="G57" s="1" t="s">
        <v>189</v>
      </c>
      <c r="H57" s="1">
        <f t="shared" si="0"/>
        <v>6.8493150684931505</v>
      </c>
      <c r="I57">
        <f t="shared" si="1"/>
        <v>981.11249481112498</v>
      </c>
    </row>
    <row r="58" spans="1:9" x14ac:dyDescent="0.25">
      <c r="A58" t="s">
        <v>192</v>
      </c>
      <c r="B58" t="s">
        <v>181</v>
      </c>
      <c r="C58" t="s">
        <v>193</v>
      </c>
      <c r="D58" s="1">
        <v>10</v>
      </c>
      <c r="E58" s="1">
        <v>317</v>
      </c>
      <c r="F58" s="1" t="s">
        <v>194</v>
      </c>
      <c r="G58" s="1" t="s">
        <v>195</v>
      </c>
      <c r="H58" s="1">
        <f t="shared" si="0"/>
        <v>3.1545741324921135</v>
      </c>
      <c r="I58">
        <f t="shared" si="1"/>
        <v>451.86884619061277</v>
      </c>
    </row>
    <row r="59" spans="1:9" x14ac:dyDescent="0.25">
      <c r="A59" t="s">
        <v>196</v>
      </c>
      <c r="B59" t="s">
        <v>181</v>
      </c>
      <c r="C59" t="s">
        <v>197</v>
      </c>
      <c r="D59" s="1">
        <v>12</v>
      </c>
      <c r="E59" s="1">
        <v>402</v>
      </c>
      <c r="F59" s="1" t="s">
        <v>41</v>
      </c>
      <c r="G59" s="1" t="s">
        <v>30</v>
      </c>
      <c r="H59" s="1">
        <f t="shared" si="0"/>
        <v>2.9850746268656714</v>
      </c>
      <c r="I59">
        <f t="shared" si="1"/>
        <v>427.5893260967888</v>
      </c>
    </row>
    <row r="60" spans="1:9" x14ac:dyDescent="0.25">
      <c r="A60" t="s">
        <v>198</v>
      </c>
      <c r="B60" t="s">
        <v>181</v>
      </c>
      <c r="C60" t="s">
        <v>199</v>
      </c>
      <c r="D60" s="1">
        <v>9</v>
      </c>
      <c r="E60" s="1">
        <v>305</v>
      </c>
      <c r="F60" s="1" t="s">
        <v>200</v>
      </c>
      <c r="G60" s="1" t="s">
        <v>201</v>
      </c>
      <c r="H60" s="1">
        <f t="shared" si="0"/>
        <v>2.9508196721311477</v>
      </c>
      <c r="I60">
        <f t="shared" si="1"/>
        <v>422.68256333830107</v>
      </c>
    </row>
    <row r="61" spans="1:9" x14ac:dyDescent="0.25">
      <c r="A61" t="s">
        <v>202</v>
      </c>
      <c r="B61" t="s">
        <v>181</v>
      </c>
      <c r="C61" t="s">
        <v>203</v>
      </c>
      <c r="D61" s="1">
        <v>25</v>
      </c>
      <c r="E61" s="1">
        <v>1547</v>
      </c>
      <c r="F61" s="1" t="s">
        <v>204</v>
      </c>
      <c r="G61" s="1" t="s">
        <v>205</v>
      </c>
      <c r="H61" s="1">
        <f t="shared" si="0"/>
        <v>1.6160310277957339</v>
      </c>
      <c r="I61">
        <f t="shared" si="1"/>
        <v>231.48420207243737</v>
      </c>
    </row>
    <row r="62" spans="1:9" s="3" customFormat="1" x14ac:dyDescent="0.25">
      <c r="A62" s="3" t="s">
        <v>206</v>
      </c>
      <c r="B62" s="3" t="s">
        <v>181</v>
      </c>
      <c r="C62" s="3" t="s">
        <v>207</v>
      </c>
      <c r="D62" s="4">
        <v>92</v>
      </c>
      <c r="E62" s="4">
        <v>9101</v>
      </c>
      <c r="F62" s="4" t="s">
        <v>208</v>
      </c>
      <c r="G62" s="4" t="s">
        <v>209</v>
      </c>
      <c r="H62" s="4">
        <f t="shared" si="0"/>
        <v>1.0108779255026921</v>
      </c>
      <c r="I62" s="3">
        <f t="shared" si="1"/>
        <v>144.80060466215835</v>
      </c>
    </row>
    <row r="63" spans="1:9" x14ac:dyDescent="0.25">
      <c r="A63" t="s">
        <v>210</v>
      </c>
      <c r="B63" t="s">
        <v>211</v>
      </c>
      <c r="C63" t="s">
        <v>212</v>
      </c>
      <c r="D63" s="1">
        <v>5</v>
      </c>
      <c r="E63" s="1">
        <v>25</v>
      </c>
      <c r="F63" s="1" t="s">
        <v>213</v>
      </c>
      <c r="G63" s="2">
        <v>2.0000000000000002E-5</v>
      </c>
      <c r="H63" s="1">
        <f t="shared" si="0"/>
        <v>20</v>
      </c>
      <c r="I63">
        <f t="shared" si="1"/>
        <v>2864.848484848485</v>
      </c>
    </row>
    <row r="64" spans="1:9" x14ac:dyDescent="0.25">
      <c r="A64" t="s">
        <v>214</v>
      </c>
      <c r="B64" t="s">
        <v>211</v>
      </c>
      <c r="C64" t="s">
        <v>215</v>
      </c>
      <c r="D64" s="1">
        <v>8</v>
      </c>
      <c r="E64" s="1">
        <v>44</v>
      </c>
      <c r="F64" s="1" t="s">
        <v>216</v>
      </c>
      <c r="G64" s="1" t="s">
        <v>217</v>
      </c>
      <c r="H64" s="1">
        <f t="shared" si="0"/>
        <v>18.181818181818183</v>
      </c>
      <c r="I64">
        <f t="shared" si="1"/>
        <v>2604.4077134986228</v>
      </c>
    </row>
    <row r="65" spans="1:9" x14ac:dyDescent="0.25">
      <c r="A65" t="s">
        <v>218</v>
      </c>
      <c r="B65" t="s">
        <v>211</v>
      </c>
      <c r="C65" t="s">
        <v>219</v>
      </c>
      <c r="D65" s="1">
        <v>13</v>
      </c>
      <c r="E65" s="1">
        <v>80</v>
      </c>
      <c r="F65" s="1" t="s">
        <v>220</v>
      </c>
      <c r="G65" s="1" t="s">
        <v>221</v>
      </c>
      <c r="H65" s="1">
        <f t="shared" si="0"/>
        <v>16.25</v>
      </c>
      <c r="I65">
        <f t="shared" si="1"/>
        <v>2327.689393939394</v>
      </c>
    </row>
    <row r="66" spans="1:9" x14ac:dyDescent="0.25">
      <c r="A66" t="s">
        <v>222</v>
      </c>
      <c r="B66" t="s">
        <v>211</v>
      </c>
      <c r="C66" t="s">
        <v>223</v>
      </c>
      <c r="D66" s="1">
        <v>5</v>
      </c>
      <c r="E66" s="1">
        <v>34</v>
      </c>
      <c r="F66" s="1" t="s">
        <v>224</v>
      </c>
      <c r="G66" s="1" t="s">
        <v>225</v>
      </c>
      <c r="H66" s="1">
        <f t="shared" si="0"/>
        <v>14.705882352941178</v>
      </c>
      <c r="I66">
        <f t="shared" si="1"/>
        <v>2106.50623885918</v>
      </c>
    </row>
    <row r="67" spans="1:9" x14ac:dyDescent="0.25">
      <c r="A67" t="s">
        <v>226</v>
      </c>
      <c r="B67" t="s">
        <v>211</v>
      </c>
      <c r="C67" t="s">
        <v>227</v>
      </c>
      <c r="D67" s="1">
        <v>11</v>
      </c>
      <c r="E67" s="1">
        <v>96</v>
      </c>
      <c r="F67" s="1" t="s">
        <v>228</v>
      </c>
      <c r="G67" s="1" t="s">
        <v>229</v>
      </c>
      <c r="H67" s="1">
        <f t="shared" si="0"/>
        <v>11.458333333333332</v>
      </c>
      <c r="I67">
        <f t="shared" si="1"/>
        <v>1641.3194444444443</v>
      </c>
    </row>
    <row r="68" spans="1:9" x14ac:dyDescent="0.25">
      <c r="A68" t="s">
        <v>230</v>
      </c>
      <c r="B68" t="s">
        <v>211</v>
      </c>
      <c r="C68" t="s">
        <v>231</v>
      </c>
      <c r="D68" s="1">
        <v>7</v>
      </c>
      <c r="E68" s="1">
        <v>71</v>
      </c>
      <c r="F68" s="1" t="s">
        <v>232</v>
      </c>
      <c r="G68" s="1" t="s">
        <v>233</v>
      </c>
      <c r="H68" s="1">
        <f t="shared" si="0"/>
        <v>9.8591549295774641</v>
      </c>
      <c r="I68">
        <f t="shared" si="1"/>
        <v>1412.2492530943236</v>
      </c>
    </row>
    <row r="69" spans="1:9" x14ac:dyDescent="0.25">
      <c r="A69" t="s">
        <v>234</v>
      </c>
      <c r="B69" t="s">
        <v>211</v>
      </c>
      <c r="C69" t="s">
        <v>235</v>
      </c>
      <c r="D69" s="1">
        <v>26</v>
      </c>
      <c r="E69" s="1">
        <v>400</v>
      </c>
      <c r="F69" s="2">
        <v>2.0000000000000001E-17</v>
      </c>
      <c r="G69" s="1" t="s">
        <v>236</v>
      </c>
      <c r="H69" s="1">
        <f t="shared" si="0"/>
        <v>6.5</v>
      </c>
      <c r="I69">
        <f t="shared" si="1"/>
        <v>931.07575757575773</v>
      </c>
    </row>
    <row r="70" spans="1:9" x14ac:dyDescent="0.25">
      <c r="A70" t="s">
        <v>237</v>
      </c>
      <c r="B70" t="s">
        <v>211</v>
      </c>
      <c r="C70" t="s">
        <v>238</v>
      </c>
      <c r="D70" s="1">
        <v>26</v>
      </c>
      <c r="E70" s="1">
        <v>401</v>
      </c>
      <c r="F70" s="1" t="s">
        <v>239</v>
      </c>
      <c r="G70" s="1" t="s">
        <v>236</v>
      </c>
      <c r="H70" s="1">
        <f t="shared" ref="H70:H100" si="2">(D70/E70)*100</f>
        <v>6.4837905236907734</v>
      </c>
      <c r="I70">
        <f t="shared" si="1"/>
        <v>928.75387289352386</v>
      </c>
    </row>
    <row r="71" spans="1:9" x14ac:dyDescent="0.25">
      <c r="A71" t="s">
        <v>240</v>
      </c>
      <c r="B71" t="s">
        <v>211</v>
      </c>
      <c r="C71" t="s">
        <v>241</v>
      </c>
      <c r="D71" s="1">
        <v>6</v>
      </c>
      <c r="E71" s="1">
        <v>96</v>
      </c>
      <c r="F71" s="1" t="s">
        <v>242</v>
      </c>
      <c r="G71" s="1" t="s">
        <v>243</v>
      </c>
      <c r="H71" s="1">
        <f t="shared" si="2"/>
        <v>6.25</v>
      </c>
      <c r="I71">
        <f t="shared" ref="I71:I99" si="3">((D71/$H$104)/(E71/$H$103))*100</f>
        <v>895.2651515151515</v>
      </c>
    </row>
    <row r="72" spans="1:9" x14ac:dyDescent="0.25">
      <c r="A72" t="s">
        <v>244</v>
      </c>
      <c r="B72" t="s">
        <v>211</v>
      </c>
      <c r="C72" t="s">
        <v>245</v>
      </c>
      <c r="D72" s="1">
        <v>26</v>
      </c>
      <c r="E72" s="1">
        <v>421</v>
      </c>
      <c r="F72" s="1" t="s">
        <v>246</v>
      </c>
      <c r="G72" s="2">
        <v>2.0000000000000002E-15</v>
      </c>
      <c r="H72" s="1">
        <f t="shared" si="2"/>
        <v>6.1757719714964372</v>
      </c>
      <c r="I72">
        <f t="shared" si="3"/>
        <v>884.6325487655655</v>
      </c>
    </row>
    <row r="73" spans="1:9" x14ac:dyDescent="0.25">
      <c r="A73" t="s">
        <v>247</v>
      </c>
      <c r="B73" t="s">
        <v>211</v>
      </c>
      <c r="C73" t="s">
        <v>248</v>
      </c>
      <c r="D73" s="1">
        <v>26</v>
      </c>
      <c r="E73" s="1">
        <v>422</v>
      </c>
      <c r="F73" s="1" t="s">
        <v>249</v>
      </c>
      <c r="G73" s="2">
        <v>2.0000000000000002E-15</v>
      </c>
      <c r="H73" s="1">
        <f t="shared" si="2"/>
        <v>6.1611374407582939</v>
      </c>
      <c r="I73">
        <f t="shared" si="3"/>
        <v>882.53626310498362</v>
      </c>
    </row>
    <row r="74" spans="1:9" x14ac:dyDescent="0.25">
      <c r="A74" t="s">
        <v>250</v>
      </c>
      <c r="B74" t="s">
        <v>211</v>
      </c>
      <c r="C74" t="s">
        <v>251</v>
      </c>
      <c r="D74" s="1">
        <v>27</v>
      </c>
      <c r="E74" s="1">
        <v>463</v>
      </c>
      <c r="F74" s="1" t="s">
        <v>252</v>
      </c>
      <c r="G74" s="2">
        <v>2.0000000000000002E-15</v>
      </c>
      <c r="H74" s="1">
        <f t="shared" si="2"/>
        <v>5.8315334773218144</v>
      </c>
      <c r="I74">
        <f t="shared" si="3"/>
        <v>835.32299234243078</v>
      </c>
    </row>
    <row r="75" spans="1:9" x14ac:dyDescent="0.25">
      <c r="A75" t="s">
        <v>253</v>
      </c>
      <c r="B75" t="s">
        <v>211</v>
      </c>
      <c r="C75" t="s">
        <v>254</v>
      </c>
      <c r="D75" s="1">
        <v>29</v>
      </c>
      <c r="E75" s="1">
        <v>508</v>
      </c>
      <c r="F75" s="1" t="s">
        <v>255</v>
      </c>
      <c r="G75" s="1" t="s">
        <v>256</v>
      </c>
      <c r="H75" s="1">
        <f t="shared" si="2"/>
        <v>5.7086614173228352</v>
      </c>
      <c r="I75">
        <f t="shared" si="3"/>
        <v>817.7225005965164</v>
      </c>
    </row>
    <row r="76" spans="1:9" x14ac:dyDescent="0.25">
      <c r="A76" t="s">
        <v>257</v>
      </c>
      <c r="B76" t="s">
        <v>211</v>
      </c>
      <c r="C76" t="s">
        <v>258</v>
      </c>
      <c r="D76" s="1">
        <v>29</v>
      </c>
      <c r="E76" s="1">
        <v>509</v>
      </c>
      <c r="F76" s="2">
        <v>6.9999999999999997E-18</v>
      </c>
      <c r="G76" s="1" t="s">
        <v>256</v>
      </c>
      <c r="H76" s="1">
        <f t="shared" si="2"/>
        <v>5.6974459724950881</v>
      </c>
      <c r="I76">
        <f t="shared" si="3"/>
        <v>816.1159730904327</v>
      </c>
    </row>
    <row r="77" spans="1:9" x14ac:dyDescent="0.25">
      <c r="A77" t="s">
        <v>259</v>
      </c>
      <c r="B77" t="s">
        <v>211</v>
      </c>
      <c r="C77" t="s">
        <v>260</v>
      </c>
      <c r="D77" s="1">
        <v>31</v>
      </c>
      <c r="E77" s="1">
        <v>584</v>
      </c>
      <c r="F77" s="1" t="s">
        <v>261</v>
      </c>
      <c r="G77" s="1" t="s">
        <v>256</v>
      </c>
      <c r="H77" s="1">
        <f t="shared" si="2"/>
        <v>5.3082191780821919</v>
      </c>
      <c r="I77">
        <f t="shared" si="3"/>
        <v>760.36218347862189</v>
      </c>
    </row>
    <row r="78" spans="1:9" x14ac:dyDescent="0.25">
      <c r="A78" t="s">
        <v>262</v>
      </c>
      <c r="B78" t="s">
        <v>211</v>
      </c>
      <c r="C78" t="s">
        <v>263</v>
      </c>
      <c r="D78" s="1">
        <v>31</v>
      </c>
      <c r="E78" s="1">
        <v>817</v>
      </c>
      <c r="F78" s="1" t="s">
        <v>264</v>
      </c>
      <c r="G78" s="1" t="s">
        <v>265</v>
      </c>
      <c r="H78" s="1">
        <f t="shared" si="2"/>
        <v>3.7943696450428397</v>
      </c>
      <c r="I78">
        <f t="shared" si="3"/>
        <v>543.51470642780316</v>
      </c>
    </row>
    <row r="79" spans="1:9" x14ac:dyDescent="0.25">
      <c r="A79" t="s">
        <v>266</v>
      </c>
      <c r="B79" t="s">
        <v>211</v>
      </c>
      <c r="C79" t="s">
        <v>267</v>
      </c>
      <c r="D79" s="1">
        <v>24</v>
      </c>
      <c r="E79" s="1">
        <v>688</v>
      </c>
      <c r="F79" s="1" t="s">
        <v>268</v>
      </c>
      <c r="G79" s="1" t="s">
        <v>269</v>
      </c>
      <c r="H79" s="1">
        <f t="shared" si="2"/>
        <v>3.4883720930232558</v>
      </c>
      <c r="I79">
        <f t="shared" si="3"/>
        <v>499.68287526427059</v>
      </c>
    </row>
    <row r="80" spans="1:9" x14ac:dyDescent="0.25">
      <c r="A80" t="s">
        <v>270</v>
      </c>
      <c r="B80" t="s">
        <v>211</v>
      </c>
      <c r="C80" t="s">
        <v>271</v>
      </c>
      <c r="D80" s="1">
        <v>24</v>
      </c>
      <c r="E80" s="1">
        <v>707</v>
      </c>
      <c r="F80" s="1" t="s">
        <v>272</v>
      </c>
      <c r="G80" s="1" t="s">
        <v>114</v>
      </c>
      <c r="H80" s="1">
        <f t="shared" si="2"/>
        <v>3.3946251768033946</v>
      </c>
      <c r="I80">
        <f t="shared" si="3"/>
        <v>486.25433971968624</v>
      </c>
    </row>
    <row r="81" spans="1:9" x14ac:dyDescent="0.25">
      <c r="A81" t="s">
        <v>273</v>
      </c>
      <c r="B81" t="s">
        <v>211</v>
      </c>
      <c r="C81" t="s">
        <v>274</v>
      </c>
      <c r="D81" s="1">
        <v>45</v>
      </c>
      <c r="E81" s="1">
        <v>1419</v>
      </c>
      <c r="F81" s="1" t="s">
        <v>275</v>
      </c>
      <c r="G81" s="1" t="s">
        <v>256</v>
      </c>
      <c r="H81" s="1">
        <f t="shared" si="2"/>
        <v>3.1712473572938689</v>
      </c>
      <c r="I81">
        <f t="shared" si="3"/>
        <v>454.25715933115509</v>
      </c>
    </row>
    <row r="82" spans="1:9" x14ac:dyDescent="0.25">
      <c r="A82" t="s">
        <v>276</v>
      </c>
      <c r="B82" t="s">
        <v>211</v>
      </c>
      <c r="C82" t="s">
        <v>277</v>
      </c>
      <c r="D82" s="1">
        <v>23</v>
      </c>
      <c r="E82" s="1">
        <v>740</v>
      </c>
      <c r="F82" s="1" t="s">
        <v>278</v>
      </c>
      <c r="G82" s="1" t="s">
        <v>279</v>
      </c>
      <c r="H82" s="1">
        <f t="shared" si="2"/>
        <v>3.1081081081081083</v>
      </c>
      <c r="I82">
        <f t="shared" si="3"/>
        <v>445.21294021294023</v>
      </c>
    </row>
    <row r="83" spans="1:9" x14ac:dyDescent="0.25">
      <c r="A83" t="s">
        <v>280</v>
      </c>
      <c r="B83" t="s">
        <v>211</v>
      </c>
      <c r="C83" t="s">
        <v>281</v>
      </c>
      <c r="D83" s="1">
        <v>45</v>
      </c>
      <c r="E83" s="1">
        <v>1455</v>
      </c>
      <c r="F83" s="2">
        <v>2.0000000000000001E-17</v>
      </c>
      <c r="G83" s="1" t="s">
        <v>236</v>
      </c>
      <c r="H83" s="1">
        <f t="shared" si="2"/>
        <v>3.0927835051546393</v>
      </c>
      <c r="I83">
        <f t="shared" si="3"/>
        <v>443.01780693533271</v>
      </c>
    </row>
    <row r="84" spans="1:9" x14ac:dyDescent="0.25">
      <c r="A84" t="s">
        <v>282</v>
      </c>
      <c r="B84" t="s">
        <v>211</v>
      </c>
      <c r="C84" t="s">
        <v>283</v>
      </c>
      <c r="D84" s="1">
        <v>23</v>
      </c>
      <c r="E84" s="1">
        <v>774</v>
      </c>
      <c r="F84" s="2">
        <v>6E-9</v>
      </c>
      <c r="G84" s="2">
        <v>8.9999999999999999E-8</v>
      </c>
      <c r="H84" s="1">
        <f t="shared" si="2"/>
        <v>2.9715762273901807</v>
      </c>
      <c r="I84" s="26">
        <f t="shared" si="3"/>
        <v>425.65578263252678</v>
      </c>
    </row>
    <row r="85" spans="1:9" x14ac:dyDescent="0.25">
      <c r="A85" t="s">
        <v>284</v>
      </c>
      <c r="B85" t="s">
        <v>211</v>
      </c>
      <c r="C85" t="s">
        <v>285</v>
      </c>
      <c r="D85" s="1">
        <v>7</v>
      </c>
      <c r="E85" s="1">
        <v>247</v>
      </c>
      <c r="F85" s="1" t="s">
        <v>178</v>
      </c>
      <c r="G85" s="1" t="s">
        <v>286</v>
      </c>
      <c r="H85" s="1">
        <f t="shared" si="2"/>
        <v>2.834008097165992</v>
      </c>
      <c r="I85">
        <f t="shared" si="3"/>
        <v>405.95019016071649</v>
      </c>
    </row>
    <row r="86" spans="1:9" x14ac:dyDescent="0.25">
      <c r="A86" t="s">
        <v>287</v>
      </c>
      <c r="B86" t="s">
        <v>211</v>
      </c>
      <c r="C86" t="s">
        <v>288</v>
      </c>
      <c r="D86" s="1">
        <v>7</v>
      </c>
      <c r="E86" s="1">
        <v>247</v>
      </c>
      <c r="F86" s="1" t="s">
        <v>178</v>
      </c>
      <c r="G86" s="1" t="s">
        <v>286</v>
      </c>
      <c r="H86" s="1">
        <f t="shared" si="2"/>
        <v>2.834008097165992</v>
      </c>
      <c r="I86">
        <f t="shared" si="3"/>
        <v>405.95019016071649</v>
      </c>
    </row>
    <row r="87" spans="1:9" x14ac:dyDescent="0.25">
      <c r="A87" t="s">
        <v>289</v>
      </c>
      <c r="B87" t="s">
        <v>211</v>
      </c>
      <c r="C87" t="s">
        <v>290</v>
      </c>
      <c r="D87" s="1">
        <v>26</v>
      </c>
      <c r="E87" s="1">
        <v>1170</v>
      </c>
      <c r="F87" s="1" t="s">
        <v>291</v>
      </c>
      <c r="G87" s="1" t="s">
        <v>292</v>
      </c>
      <c r="H87" s="1">
        <f t="shared" si="2"/>
        <v>2.2222222222222223</v>
      </c>
      <c r="I87">
        <f t="shared" si="3"/>
        <v>318.31649831649833</v>
      </c>
    </row>
    <row r="88" spans="1:9" x14ac:dyDescent="0.25">
      <c r="A88" t="s">
        <v>293</v>
      </c>
      <c r="B88" t="s">
        <v>211</v>
      </c>
      <c r="C88" t="s">
        <v>294</v>
      </c>
      <c r="D88" s="1">
        <v>26</v>
      </c>
      <c r="E88" s="1">
        <v>1170</v>
      </c>
      <c r="F88" s="1" t="s">
        <v>291</v>
      </c>
      <c r="G88" s="1" t="s">
        <v>292</v>
      </c>
      <c r="H88" s="1">
        <f t="shared" si="2"/>
        <v>2.2222222222222223</v>
      </c>
      <c r="I88">
        <f t="shared" si="3"/>
        <v>318.31649831649833</v>
      </c>
    </row>
    <row r="89" spans="1:9" x14ac:dyDescent="0.25">
      <c r="A89" t="s">
        <v>295</v>
      </c>
      <c r="B89" t="s">
        <v>211</v>
      </c>
      <c r="C89" t="s">
        <v>296</v>
      </c>
      <c r="D89" s="1">
        <v>13</v>
      </c>
      <c r="E89" s="1">
        <v>597</v>
      </c>
      <c r="F89" s="1" t="s">
        <v>297</v>
      </c>
      <c r="G89" s="1" t="s">
        <v>298</v>
      </c>
      <c r="H89" s="1">
        <f t="shared" si="2"/>
        <v>2.1775544388609713</v>
      </c>
      <c r="I89">
        <f t="shared" si="3"/>
        <v>311.91817674229736</v>
      </c>
    </row>
    <row r="90" spans="1:9" x14ac:dyDescent="0.25">
      <c r="A90" t="s">
        <v>299</v>
      </c>
      <c r="B90" t="s">
        <v>211</v>
      </c>
      <c r="C90" t="s">
        <v>300</v>
      </c>
      <c r="D90" s="1">
        <v>10</v>
      </c>
      <c r="E90" s="1">
        <v>486</v>
      </c>
      <c r="F90" s="1" t="s">
        <v>102</v>
      </c>
      <c r="G90" s="1" t="s">
        <v>50</v>
      </c>
      <c r="H90" s="1">
        <f t="shared" si="2"/>
        <v>2.0576131687242798</v>
      </c>
      <c r="I90">
        <f t="shared" si="3"/>
        <v>294.73749844120209</v>
      </c>
    </row>
    <row r="91" spans="1:9" x14ac:dyDescent="0.25">
      <c r="A91" t="s">
        <v>301</v>
      </c>
      <c r="B91" t="s">
        <v>211</v>
      </c>
      <c r="C91" t="s">
        <v>302</v>
      </c>
      <c r="D91" s="1">
        <v>74</v>
      </c>
      <c r="E91" s="1">
        <v>4148</v>
      </c>
      <c r="F91" s="1" t="s">
        <v>303</v>
      </c>
      <c r="G91" s="1" t="s">
        <v>304</v>
      </c>
      <c r="H91" s="1">
        <f t="shared" si="2"/>
        <v>1.7839922854387655</v>
      </c>
      <c r="I91">
        <f t="shared" si="3"/>
        <v>255.54337979603173</v>
      </c>
    </row>
    <row r="92" spans="1:9" x14ac:dyDescent="0.25">
      <c r="A92" t="s">
        <v>305</v>
      </c>
      <c r="B92" t="s">
        <v>211</v>
      </c>
      <c r="C92" t="s">
        <v>306</v>
      </c>
      <c r="D92" s="1">
        <v>74</v>
      </c>
      <c r="E92" s="1">
        <v>4213</v>
      </c>
      <c r="F92" s="1" t="s">
        <v>307</v>
      </c>
      <c r="G92" s="2">
        <v>5.9999999999999997E-14</v>
      </c>
      <c r="H92" s="1">
        <f t="shared" si="2"/>
        <v>1.756468075005934</v>
      </c>
      <c r="I92">
        <f>((D92/$H$104)/(E92/$H$103))*100</f>
        <v>251.60074516827424</v>
      </c>
    </row>
    <row r="93" spans="1:9" x14ac:dyDescent="0.25">
      <c r="A93" t="s">
        <v>308</v>
      </c>
      <c r="B93" t="s">
        <v>211</v>
      </c>
      <c r="C93" t="s">
        <v>309</v>
      </c>
      <c r="D93" s="1">
        <v>59</v>
      </c>
      <c r="E93" s="1">
        <v>4882</v>
      </c>
      <c r="F93" s="2">
        <v>5.0000000000000004E-6</v>
      </c>
      <c r="G93" s="1" t="s">
        <v>310</v>
      </c>
      <c r="H93" s="1">
        <f t="shared" si="2"/>
        <v>1.2085210979106924</v>
      </c>
      <c r="I93">
        <f t="shared" si="3"/>
        <v>173.11149181284372</v>
      </c>
    </row>
    <row r="94" spans="1:9" x14ac:dyDescent="0.25">
      <c r="A94" t="s">
        <v>311</v>
      </c>
      <c r="B94" t="s">
        <v>211</v>
      </c>
      <c r="C94" t="s">
        <v>312</v>
      </c>
      <c r="D94" s="1">
        <v>59</v>
      </c>
      <c r="E94" s="1">
        <v>4894</v>
      </c>
      <c r="F94" s="1" t="s">
        <v>313</v>
      </c>
      <c r="G94" s="1" t="s">
        <v>314</v>
      </c>
      <c r="H94" s="1">
        <f t="shared" si="2"/>
        <v>1.2055578259092767</v>
      </c>
      <c r="I94">
        <f t="shared" si="3"/>
        <v>172.68702554767123</v>
      </c>
    </row>
    <row r="95" spans="1:9" x14ac:dyDescent="0.25">
      <c r="A95" t="s">
        <v>315</v>
      </c>
      <c r="B95" t="s">
        <v>211</v>
      </c>
      <c r="C95" t="s">
        <v>316</v>
      </c>
      <c r="D95" s="1">
        <v>64</v>
      </c>
      <c r="E95" s="1">
        <v>5324</v>
      </c>
      <c r="F95" s="1" t="s">
        <v>317</v>
      </c>
      <c r="G95" s="1" t="s">
        <v>318</v>
      </c>
      <c r="H95" s="1">
        <f t="shared" si="2"/>
        <v>1.2021036814425246</v>
      </c>
      <c r="I95">
        <f t="shared" si="3"/>
        <v>172.19224552057011</v>
      </c>
    </row>
    <row r="96" spans="1:9" x14ac:dyDescent="0.25">
      <c r="A96" t="s">
        <v>319</v>
      </c>
      <c r="B96" t="s">
        <v>211</v>
      </c>
      <c r="C96" t="s">
        <v>320</v>
      </c>
      <c r="D96" s="1">
        <v>69</v>
      </c>
      <c r="E96" s="1">
        <v>5962</v>
      </c>
      <c r="F96" s="1" t="s">
        <v>148</v>
      </c>
      <c r="G96" s="1" t="s">
        <v>321</v>
      </c>
      <c r="H96" s="1">
        <f t="shared" si="2"/>
        <v>1.1573297551157329</v>
      </c>
      <c r="I96">
        <f t="shared" si="3"/>
        <v>165.77871977066877</v>
      </c>
    </row>
    <row r="97" spans="1:9" x14ac:dyDescent="0.25">
      <c r="A97" t="s">
        <v>322</v>
      </c>
      <c r="B97" t="s">
        <v>211</v>
      </c>
      <c r="C97" t="s">
        <v>323</v>
      </c>
      <c r="D97" s="1">
        <v>64</v>
      </c>
      <c r="E97" s="1">
        <v>5540</v>
      </c>
      <c r="F97" s="1" t="s">
        <v>324</v>
      </c>
      <c r="G97" s="1" t="s">
        <v>325</v>
      </c>
      <c r="H97" s="1">
        <f t="shared" si="2"/>
        <v>1.1552346570397112</v>
      </c>
      <c r="I97">
        <f t="shared" si="3"/>
        <v>165.47861284323378</v>
      </c>
    </row>
    <row r="98" spans="1:9" x14ac:dyDescent="0.25">
      <c r="A98" t="s">
        <v>326</v>
      </c>
      <c r="B98" t="s">
        <v>211</v>
      </c>
      <c r="C98" t="s">
        <v>327</v>
      </c>
      <c r="D98" s="1">
        <v>93</v>
      </c>
      <c r="E98" s="1">
        <v>8532</v>
      </c>
      <c r="F98" s="1" t="s">
        <v>328</v>
      </c>
      <c r="G98" s="1" t="s">
        <v>329</v>
      </c>
      <c r="H98" s="1">
        <f t="shared" si="2"/>
        <v>1.0900140646976091</v>
      </c>
      <c r="I98">
        <f t="shared" si="3"/>
        <v>156.13625708562418</v>
      </c>
    </row>
    <row r="99" spans="1:9" x14ac:dyDescent="0.25">
      <c r="A99" t="s">
        <v>330</v>
      </c>
      <c r="B99" t="s">
        <v>211</v>
      </c>
      <c r="C99" t="s">
        <v>331</v>
      </c>
      <c r="D99" s="1">
        <v>105</v>
      </c>
      <c r="E99" s="1">
        <v>10923</v>
      </c>
      <c r="F99" s="1" t="s">
        <v>332</v>
      </c>
      <c r="G99" s="1" t="s">
        <v>333</v>
      </c>
      <c r="H99" s="1">
        <f t="shared" si="2"/>
        <v>0.96127437517165626</v>
      </c>
      <c r="I99">
        <f t="shared" si="3"/>
        <v>137.69527186170964</v>
      </c>
    </row>
    <row r="100" spans="1:9" s="3" customFormat="1" x14ac:dyDescent="0.25">
      <c r="A100" s="3" t="s">
        <v>334</v>
      </c>
      <c r="B100" s="3" t="s">
        <v>211</v>
      </c>
      <c r="C100" s="3" t="s">
        <v>335</v>
      </c>
      <c r="D100" s="4">
        <v>124</v>
      </c>
      <c r="E100" s="4">
        <v>13406</v>
      </c>
      <c r="F100" s="4" t="s">
        <v>148</v>
      </c>
      <c r="G100" s="4" t="s">
        <v>321</v>
      </c>
      <c r="H100" s="4">
        <f t="shared" si="2"/>
        <v>0.92495897359391321</v>
      </c>
      <c r="I100" s="3">
        <f>((D100/$H$104)/(E100/$H$103))*100</f>
        <v>132.49336570237659</v>
      </c>
    </row>
    <row r="101" spans="1:9" x14ac:dyDescent="0.25">
      <c r="A101" s="25" t="s">
        <v>373</v>
      </c>
    </row>
    <row r="103" spans="1:9" x14ac:dyDescent="0.25">
      <c r="A103" s="5" t="s">
        <v>363</v>
      </c>
      <c r="B103" s="7" t="s">
        <v>364</v>
      </c>
      <c r="C103" s="6"/>
      <c r="E103" s="22" t="s">
        <v>383</v>
      </c>
      <c r="F103" s="22"/>
      <c r="G103" s="22"/>
      <c r="H103" s="23">
        <v>28362</v>
      </c>
    </row>
    <row r="104" spans="1:9" x14ac:dyDescent="0.25">
      <c r="A104" s="5" t="s">
        <v>9</v>
      </c>
      <c r="B104" s="8" t="s">
        <v>375</v>
      </c>
      <c r="C104" s="6"/>
      <c r="E104" s="22" t="s">
        <v>384</v>
      </c>
      <c r="F104" s="22"/>
      <c r="G104"/>
      <c r="H104" s="23">
        <v>198</v>
      </c>
    </row>
    <row r="105" spans="1:9" x14ac:dyDescent="0.25">
      <c r="A105" s="5" t="s">
        <v>181</v>
      </c>
      <c r="B105" s="8" t="s">
        <v>376</v>
      </c>
      <c r="H105" s="1"/>
    </row>
    <row r="106" spans="1:9" x14ac:dyDescent="0.25">
      <c r="A106" s="5" t="s">
        <v>211</v>
      </c>
      <c r="B106" s="8" t="s">
        <v>377</v>
      </c>
      <c r="H106" s="1"/>
    </row>
    <row r="107" spans="1:9" x14ac:dyDescent="0.25">
      <c r="A107" s="5" t="s">
        <v>6</v>
      </c>
      <c r="B107" s="6" t="s">
        <v>365</v>
      </c>
      <c r="H107" s="1"/>
    </row>
    <row r="108" spans="1:9" x14ac:dyDescent="0.25">
      <c r="A108" s="6"/>
      <c r="B108" s="1"/>
      <c r="H108" s="1"/>
    </row>
    <row r="109" spans="1:9" x14ac:dyDescent="0.25">
      <c r="A109" s="6" t="s">
        <v>366</v>
      </c>
      <c r="B109" s="1"/>
      <c r="H109" s="1"/>
    </row>
    <row r="110" spans="1:9" x14ac:dyDescent="0.25">
      <c r="A110" s="6" t="s">
        <v>367</v>
      </c>
      <c r="B110" s="1"/>
      <c r="H110" s="1"/>
    </row>
    <row r="111" spans="1:9" x14ac:dyDescent="0.25">
      <c r="A111" s="6" t="s">
        <v>368</v>
      </c>
      <c r="B111" s="1"/>
      <c r="H111" s="1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selection activeCell="E14" sqref="E14"/>
    </sheetView>
  </sheetViews>
  <sheetFormatPr baseColWidth="10" defaultRowHeight="15" x14ac:dyDescent="0.25"/>
  <cols>
    <col min="3" max="3" width="38.28515625" customWidth="1"/>
    <col min="4" max="4" width="21.140625" style="1" customWidth="1"/>
    <col min="5" max="5" width="18.7109375" style="1" customWidth="1"/>
    <col min="6" max="7" width="11.42578125" style="1"/>
    <col min="8" max="8" width="14" style="1" customWidth="1"/>
    <col min="9" max="9" width="16.7109375" customWidth="1"/>
    <col min="259" max="259" width="38.28515625" customWidth="1"/>
    <col min="515" max="515" width="38.28515625" customWidth="1"/>
    <col min="771" max="771" width="38.28515625" customWidth="1"/>
    <col min="1027" max="1027" width="38.28515625" customWidth="1"/>
    <col min="1283" max="1283" width="38.28515625" customWidth="1"/>
    <col min="1539" max="1539" width="38.28515625" customWidth="1"/>
    <col min="1795" max="1795" width="38.28515625" customWidth="1"/>
    <col min="2051" max="2051" width="38.28515625" customWidth="1"/>
    <col min="2307" max="2307" width="38.28515625" customWidth="1"/>
    <col min="2563" max="2563" width="38.28515625" customWidth="1"/>
    <col min="2819" max="2819" width="38.28515625" customWidth="1"/>
    <col min="3075" max="3075" width="38.28515625" customWidth="1"/>
    <col min="3331" max="3331" width="38.28515625" customWidth="1"/>
    <col min="3587" max="3587" width="38.28515625" customWidth="1"/>
    <col min="3843" max="3843" width="38.28515625" customWidth="1"/>
    <col min="4099" max="4099" width="38.28515625" customWidth="1"/>
    <col min="4355" max="4355" width="38.28515625" customWidth="1"/>
    <col min="4611" max="4611" width="38.28515625" customWidth="1"/>
    <col min="4867" max="4867" width="38.28515625" customWidth="1"/>
    <col min="5123" max="5123" width="38.28515625" customWidth="1"/>
    <col min="5379" max="5379" width="38.28515625" customWidth="1"/>
    <col min="5635" max="5635" width="38.28515625" customWidth="1"/>
    <col min="5891" max="5891" width="38.28515625" customWidth="1"/>
    <col min="6147" max="6147" width="38.28515625" customWidth="1"/>
    <col min="6403" max="6403" width="38.28515625" customWidth="1"/>
    <col min="6659" max="6659" width="38.28515625" customWidth="1"/>
    <col min="6915" max="6915" width="38.28515625" customWidth="1"/>
    <col min="7171" max="7171" width="38.28515625" customWidth="1"/>
    <col min="7427" max="7427" width="38.28515625" customWidth="1"/>
    <col min="7683" max="7683" width="38.28515625" customWidth="1"/>
    <col min="7939" max="7939" width="38.28515625" customWidth="1"/>
    <col min="8195" max="8195" width="38.28515625" customWidth="1"/>
    <col min="8451" max="8451" width="38.28515625" customWidth="1"/>
    <col min="8707" max="8707" width="38.28515625" customWidth="1"/>
    <col min="8963" max="8963" width="38.28515625" customWidth="1"/>
    <col min="9219" max="9219" width="38.28515625" customWidth="1"/>
    <col min="9475" max="9475" width="38.28515625" customWidth="1"/>
    <col min="9731" max="9731" width="38.28515625" customWidth="1"/>
    <col min="9987" max="9987" width="38.28515625" customWidth="1"/>
    <col min="10243" max="10243" width="38.28515625" customWidth="1"/>
    <col min="10499" max="10499" width="38.28515625" customWidth="1"/>
    <col min="10755" max="10755" width="38.28515625" customWidth="1"/>
    <col min="11011" max="11011" width="38.28515625" customWidth="1"/>
    <col min="11267" max="11267" width="38.28515625" customWidth="1"/>
    <col min="11523" max="11523" width="38.28515625" customWidth="1"/>
    <col min="11779" max="11779" width="38.28515625" customWidth="1"/>
    <col min="12035" max="12035" width="38.28515625" customWidth="1"/>
    <col min="12291" max="12291" width="38.28515625" customWidth="1"/>
    <col min="12547" max="12547" width="38.28515625" customWidth="1"/>
    <col min="12803" max="12803" width="38.28515625" customWidth="1"/>
    <col min="13059" max="13059" width="38.28515625" customWidth="1"/>
    <col min="13315" max="13315" width="38.28515625" customWidth="1"/>
    <col min="13571" max="13571" width="38.28515625" customWidth="1"/>
    <col min="13827" max="13827" width="38.28515625" customWidth="1"/>
    <col min="14083" max="14083" width="38.28515625" customWidth="1"/>
    <col min="14339" max="14339" width="38.28515625" customWidth="1"/>
    <col min="14595" max="14595" width="38.28515625" customWidth="1"/>
    <col min="14851" max="14851" width="38.28515625" customWidth="1"/>
    <col min="15107" max="15107" width="38.28515625" customWidth="1"/>
    <col min="15363" max="15363" width="38.28515625" customWidth="1"/>
    <col min="15619" max="15619" width="38.28515625" customWidth="1"/>
    <col min="15875" max="15875" width="38.28515625" customWidth="1"/>
    <col min="16131" max="16131" width="38.28515625" customWidth="1"/>
  </cols>
  <sheetData>
    <row r="1" spans="1:11" s="11" customFormat="1" ht="15.75" x14ac:dyDescent="0.25">
      <c r="A1" s="12" t="s">
        <v>369</v>
      </c>
      <c r="B1" s="9"/>
      <c r="C1" s="10"/>
      <c r="D1" s="9"/>
      <c r="E1" s="9"/>
      <c r="F1" s="9"/>
      <c r="G1" s="9"/>
      <c r="H1" s="9"/>
      <c r="I1" s="10"/>
      <c r="J1" s="10"/>
      <c r="K1" s="10"/>
    </row>
    <row r="2" spans="1:11" s="11" customFormat="1" ht="15.75" x14ac:dyDescent="0.25">
      <c r="A2" s="20"/>
      <c r="B2" s="14"/>
      <c r="D2" s="14"/>
      <c r="E2" s="14"/>
      <c r="F2" s="14"/>
      <c r="G2" s="14"/>
      <c r="H2" s="14"/>
    </row>
    <row r="3" spans="1:11" s="11" customFormat="1" x14ac:dyDescent="0.25">
      <c r="A3" s="13" t="s">
        <v>382</v>
      </c>
      <c r="B3" s="14"/>
      <c r="D3" s="14"/>
      <c r="E3" s="14"/>
      <c r="F3" s="14"/>
      <c r="G3" s="14"/>
      <c r="H3" s="14"/>
    </row>
    <row r="4" spans="1:11" s="11" customFormat="1" x14ac:dyDescent="0.25">
      <c r="A4" s="13"/>
      <c r="B4" s="14"/>
      <c r="D4" s="14"/>
      <c r="E4" s="14"/>
      <c r="F4" s="14"/>
      <c r="G4" s="14"/>
      <c r="H4" s="14"/>
    </row>
    <row r="5" spans="1:11" s="15" customFormat="1" x14ac:dyDescent="0.25">
      <c r="A5" s="16" t="s">
        <v>0</v>
      </c>
      <c r="B5" s="17" t="s">
        <v>1</v>
      </c>
      <c r="C5" s="17" t="s">
        <v>2</v>
      </c>
      <c r="D5" s="18" t="s">
        <v>3</v>
      </c>
      <c r="E5" s="18" t="s">
        <v>4</v>
      </c>
      <c r="F5" s="18" t="s">
        <v>5</v>
      </c>
      <c r="G5" s="18" t="s">
        <v>6</v>
      </c>
      <c r="H5" s="21" t="s">
        <v>7</v>
      </c>
      <c r="I5" s="24" t="s">
        <v>372</v>
      </c>
    </row>
    <row r="6" spans="1:11" x14ac:dyDescent="0.25">
      <c r="A6" t="s">
        <v>342</v>
      </c>
      <c r="B6" t="s">
        <v>211</v>
      </c>
      <c r="C6" t="s">
        <v>343</v>
      </c>
      <c r="D6" s="1">
        <v>5</v>
      </c>
      <c r="E6" s="1">
        <v>125</v>
      </c>
      <c r="F6" s="1" t="s">
        <v>344</v>
      </c>
      <c r="G6" s="1" t="s">
        <v>345</v>
      </c>
      <c r="H6" s="1">
        <f t="shared" ref="H6:H13" si="0">(D6/E6)*100</f>
        <v>4</v>
      </c>
      <c r="I6">
        <f>((D6/$I$17)/(E6/$I$16))*100</f>
        <v>1101.4368932038835</v>
      </c>
    </row>
    <row r="7" spans="1:11" x14ac:dyDescent="0.25">
      <c r="A7" t="s">
        <v>346</v>
      </c>
      <c r="B7" t="s">
        <v>211</v>
      </c>
      <c r="C7" t="s">
        <v>347</v>
      </c>
      <c r="D7" s="1">
        <v>5</v>
      </c>
      <c r="E7" s="1">
        <v>140</v>
      </c>
      <c r="F7" s="1" t="s">
        <v>348</v>
      </c>
      <c r="G7" s="1" t="s">
        <v>349</v>
      </c>
      <c r="H7" s="1">
        <f t="shared" si="0"/>
        <v>3.5714285714285712</v>
      </c>
      <c r="I7">
        <f t="shared" ref="I7:I13" si="1">((D7/$I$17)/(E7/$I$16))*100</f>
        <v>983.42579750346749</v>
      </c>
    </row>
    <row r="8" spans="1:11" x14ac:dyDescent="0.25">
      <c r="A8" t="s">
        <v>350</v>
      </c>
      <c r="B8" t="s">
        <v>211</v>
      </c>
      <c r="C8" t="s">
        <v>351</v>
      </c>
      <c r="D8" s="1">
        <v>6</v>
      </c>
      <c r="E8" s="1">
        <v>259</v>
      </c>
      <c r="F8" s="1" t="s">
        <v>110</v>
      </c>
      <c r="G8" s="1" t="s">
        <v>352</v>
      </c>
      <c r="H8" s="1">
        <f t="shared" si="0"/>
        <v>2.3166023166023164</v>
      </c>
      <c r="I8">
        <f t="shared" si="1"/>
        <v>637.89781459684377</v>
      </c>
    </row>
    <row r="9" spans="1:11" x14ac:dyDescent="0.25">
      <c r="A9" t="s">
        <v>357</v>
      </c>
      <c r="B9" t="s">
        <v>211</v>
      </c>
      <c r="C9" t="s">
        <v>358</v>
      </c>
      <c r="D9" s="1">
        <v>6</v>
      </c>
      <c r="E9" s="1">
        <v>323</v>
      </c>
      <c r="F9" s="1" t="s">
        <v>359</v>
      </c>
      <c r="G9" s="1" t="s">
        <v>360</v>
      </c>
      <c r="H9" s="1">
        <f t="shared" si="0"/>
        <v>1.8575851393188854</v>
      </c>
      <c r="I9">
        <f t="shared" si="1"/>
        <v>511.50320117827403</v>
      </c>
    </row>
    <row r="10" spans="1:11" x14ac:dyDescent="0.25">
      <c r="A10" t="s">
        <v>361</v>
      </c>
      <c r="B10" t="s">
        <v>211</v>
      </c>
      <c r="C10" t="s">
        <v>362</v>
      </c>
      <c r="D10" s="1">
        <v>6</v>
      </c>
      <c r="E10" s="1">
        <v>323</v>
      </c>
      <c r="F10" s="1" t="s">
        <v>359</v>
      </c>
      <c r="G10" s="1" t="s">
        <v>360</v>
      </c>
      <c r="H10" s="1">
        <f t="shared" si="0"/>
        <v>1.8575851393188854</v>
      </c>
      <c r="I10">
        <f t="shared" si="1"/>
        <v>511.50320117827403</v>
      </c>
    </row>
    <row r="11" spans="1:11" x14ac:dyDescent="0.25">
      <c r="A11" t="s">
        <v>353</v>
      </c>
      <c r="B11" t="s">
        <v>211</v>
      </c>
      <c r="C11" t="s">
        <v>354</v>
      </c>
      <c r="D11" s="1">
        <v>8</v>
      </c>
      <c r="E11" s="1">
        <v>499</v>
      </c>
      <c r="F11" s="1" t="s">
        <v>355</v>
      </c>
      <c r="G11" s="1" t="s">
        <v>356</v>
      </c>
      <c r="H11" s="1">
        <f t="shared" si="0"/>
        <v>1.6032064128256511</v>
      </c>
      <c r="I11">
        <f t="shared" si="1"/>
        <v>441.45767262680698</v>
      </c>
    </row>
    <row r="12" spans="1:11" x14ac:dyDescent="0.25">
      <c r="A12" t="s">
        <v>336</v>
      </c>
      <c r="B12" t="s">
        <v>211</v>
      </c>
      <c r="C12" t="s">
        <v>337</v>
      </c>
      <c r="D12" s="1">
        <v>17</v>
      </c>
      <c r="E12" s="1">
        <v>1543</v>
      </c>
      <c r="F12" s="1" t="s">
        <v>338</v>
      </c>
      <c r="G12" s="1" t="s">
        <v>339</v>
      </c>
      <c r="H12" s="1">
        <f t="shared" si="0"/>
        <v>1.1017498379779649</v>
      </c>
      <c r="I12">
        <f t="shared" si="1"/>
        <v>303.37697965758298</v>
      </c>
    </row>
    <row r="13" spans="1:11" x14ac:dyDescent="0.25">
      <c r="A13" t="s">
        <v>340</v>
      </c>
      <c r="B13" s="3" t="s">
        <v>211</v>
      </c>
      <c r="C13" s="3" t="s">
        <v>341</v>
      </c>
      <c r="D13" s="4">
        <v>17</v>
      </c>
      <c r="E13" s="4">
        <v>1543</v>
      </c>
      <c r="F13" s="4" t="s">
        <v>338</v>
      </c>
      <c r="G13" s="4" t="s">
        <v>339</v>
      </c>
      <c r="H13" s="4">
        <f t="shared" si="0"/>
        <v>1.1017498379779649</v>
      </c>
      <c r="I13" s="3">
        <f t="shared" si="1"/>
        <v>303.37697965758298</v>
      </c>
    </row>
    <row r="14" spans="1:11" x14ac:dyDescent="0.25">
      <c r="B14" s="25" t="s">
        <v>373</v>
      </c>
    </row>
    <row r="16" spans="1:11" x14ac:dyDescent="0.25">
      <c r="A16" s="5" t="s">
        <v>363</v>
      </c>
      <c r="B16" s="7" t="s">
        <v>364</v>
      </c>
      <c r="C16" s="6"/>
      <c r="F16" s="22" t="s">
        <v>370</v>
      </c>
      <c r="G16" s="22"/>
      <c r="H16" s="22"/>
      <c r="I16" s="23">
        <v>28362</v>
      </c>
    </row>
    <row r="17" spans="1:9" x14ac:dyDescent="0.25">
      <c r="A17" s="5" t="s">
        <v>9</v>
      </c>
      <c r="B17" s="8" t="s">
        <v>378</v>
      </c>
      <c r="C17" s="6"/>
      <c r="F17" s="22" t="s">
        <v>371</v>
      </c>
      <c r="G17"/>
      <c r="H17"/>
      <c r="I17" s="23">
        <v>103</v>
      </c>
    </row>
    <row r="18" spans="1:9" x14ac:dyDescent="0.25">
      <c r="A18" s="5" t="s">
        <v>181</v>
      </c>
      <c r="B18" s="8" t="s">
        <v>379</v>
      </c>
    </row>
    <row r="19" spans="1:9" x14ac:dyDescent="0.25">
      <c r="A19" s="5" t="s">
        <v>211</v>
      </c>
      <c r="B19" s="8" t="s">
        <v>380</v>
      </c>
    </row>
    <row r="20" spans="1:9" x14ac:dyDescent="0.25">
      <c r="A20" s="5" t="s">
        <v>6</v>
      </c>
      <c r="B20" s="6" t="s">
        <v>365</v>
      </c>
    </row>
    <row r="21" spans="1:9" x14ac:dyDescent="0.25">
      <c r="A21" s="6"/>
      <c r="B21" s="1"/>
    </row>
    <row r="22" spans="1:9" x14ac:dyDescent="0.25">
      <c r="A22" s="6" t="s">
        <v>366</v>
      </c>
      <c r="B22" s="1"/>
    </row>
    <row r="23" spans="1:9" x14ac:dyDescent="0.25">
      <c r="A23" s="6" t="s">
        <v>367</v>
      </c>
      <c r="B23" s="1"/>
    </row>
    <row r="24" spans="1:9" x14ac:dyDescent="0.25">
      <c r="A24" s="6" t="s">
        <v>368</v>
      </c>
      <c r="B24" s="1"/>
    </row>
  </sheetData>
  <sortState ref="A6:P13">
    <sortCondition descending="1" ref="H6:H1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GO terms under-expressed genes</vt:lpstr>
      <vt:lpstr>GO terms over-expressed genes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Quesada Perez, Victor Manuel</dc:creator>
  <cp:lastModifiedBy>Quesada Perez, Victor Manuel</cp:lastModifiedBy>
  <dcterms:created xsi:type="dcterms:W3CDTF">2020-06-20T11:00:35Z</dcterms:created>
  <dcterms:modified xsi:type="dcterms:W3CDTF">2020-06-25T10:59:35Z</dcterms:modified>
</cp:coreProperties>
</file>